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183" i="9"/>
  <c r="J195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J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3" i="9" l="1"/>
  <c r="G213" i="9"/>
  <c r="L213" i="9"/>
  <c r="T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<sst xmlns="http://schemas.openxmlformats.org/spreadsheetml/2006/main" count="74" uniqueCount="26">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</sst>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</a:t>
            </a:r>
            <a:r>
              <a:rPr lang="en-US" baseline="0"/>
              <a:t>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9.3568027918419963E-2</c:v>
                </c:pt>
                <c:pt idx="1">
                  <c:v>8.163774197815625E-2</c:v>
                </c:pt>
                <c:pt idx="2">
                  <c:v>8.1717409438127803E-2</c:v>
                </c:pt>
                <c:pt idx="3">
                  <c:v>8.028349340861668E-2</c:v>
                </c:pt>
                <c:pt idx="4">
                  <c:v>7.8849577379104918E-2</c:v>
                </c:pt>
                <c:pt idx="5">
                  <c:v>7.5887131139121433E-2</c:v>
                </c:pt>
                <c:pt idx="6">
                  <c:v>7.8278661327003368E-2</c:v>
                </c:pt>
                <c:pt idx="7">
                  <c:v>7.6014077660820245E-2</c:v>
                </c:pt>
                <c:pt idx="8">
                  <c:v>8.1783795890132238E-2</c:v>
                </c:pt>
                <c:pt idx="9">
                  <c:v>9.8054026111651579E-2</c:v>
                </c:pt>
                <c:pt idx="10">
                  <c:v>8.2633532119706463E-2</c:v>
                </c:pt>
                <c:pt idx="11">
                  <c:v>9.3780470937805852E-2</c:v>
                </c:pt>
                <c:pt idx="12">
                  <c:v>9.3946046318949872E-2</c:v>
                </c:pt>
                <c:pt idx="13">
                  <c:v>9.0341720171275966E-2</c:v>
                </c:pt>
                <c:pt idx="14">
                  <c:v>9.2153642651994216E-2</c:v>
                </c:pt>
                <c:pt idx="15">
                  <c:v>7.7482047801597273E-2</c:v>
                </c:pt>
                <c:pt idx="16">
                  <c:v>7.3165346353562033E-2</c:v>
                </c:pt>
                <c:pt idx="17">
                  <c:v>7.4693869925521558E-2</c:v>
                </c:pt>
                <c:pt idx="18">
                  <c:v>7.0722368468449634E-2</c:v>
                </c:pt>
                <c:pt idx="19">
                  <c:v>6.9707498818374541E-2</c:v>
                </c:pt>
                <c:pt idx="20">
                  <c:v>7.210484742235114E-2</c:v>
                </c:pt>
                <c:pt idx="21">
                  <c:v>6.9953969394976598E-2</c:v>
                </c:pt>
                <c:pt idx="22">
                  <c:v>6.7854529770914884E-2</c:v>
                </c:pt>
                <c:pt idx="23">
                  <c:v>5.3249314734011156E-2</c:v>
                </c:pt>
                <c:pt idx="24">
                  <c:v>5.9536835605172929E-2</c:v>
                </c:pt>
                <c:pt idx="25">
                  <c:v>5.4258364640289339E-2</c:v>
                </c:pt>
                <c:pt idx="26">
                  <c:v>5.5479846944332861E-2</c:v>
                </c:pt>
                <c:pt idx="27">
                  <c:v>5.808839622748127E-2</c:v>
                </c:pt>
                <c:pt idx="28">
                  <c:v>5.7875959846608545E-2</c:v>
                </c:pt>
                <c:pt idx="29">
                  <c:v>5.4125586425470835E-2</c:v>
                </c:pt>
                <c:pt idx="30">
                  <c:v>7.0763857289836973E-2</c:v>
                </c:pt>
                <c:pt idx="31">
                  <c:v>7.0843524749808845E-2</c:v>
                </c:pt>
                <c:pt idx="32">
                  <c:v>7.3159545491602543E-2</c:v>
                </c:pt>
                <c:pt idx="33">
                  <c:v>7.1122342271875735E-2</c:v>
                </c:pt>
                <c:pt idx="34">
                  <c:v>5.7012954558389027E-2</c:v>
                </c:pt>
                <c:pt idx="35">
                  <c:v>5.8221162492977631E-2</c:v>
                </c:pt>
                <c:pt idx="36">
                  <c:v>5.5333800998571631E-2</c:v>
                </c:pt>
                <c:pt idx="37">
                  <c:v>5.3687453898997088E-2</c:v>
                </c:pt>
                <c:pt idx="38">
                  <c:v>5.5432995238521486E-2</c:v>
                </c:pt>
                <c:pt idx="39">
                  <c:v>5.5220562840756465E-2</c:v>
                </c:pt>
                <c:pt idx="40">
                  <c:v>7.0684203106890456E-2</c:v>
                </c:pt>
                <c:pt idx="41">
                  <c:v>5.8395007484075598E-2</c:v>
                </c:pt>
                <c:pt idx="42">
                  <c:v>5.4404407930645757E-2</c:v>
                </c:pt>
                <c:pt idx="43">
                  <c:v>5.699967753352897E-2</c:v>
                </c:pt>
                <c:pt idx="44">
                  <c:v>6.0545877545235702E-2</c:v>
                </c:pt>
                <c:pt idx="45">
                  <c:v>5.7583869282788969E-2</c:v>
                </c:pt>
                <c:pt idx="46">
                  <c:v>5.3593269729356546E-2</c:v>
                </c:pt>
                <c:pt idx="47">
                  <c:v>5.9150547594688754E-2</c:v>
                </c:pt>
                <c:pt idx="48">
                  <c:v>7.3552031182805303E-2</c:v>
                </c:pt>
                <c:pt idx="49">
                  <c:v>7.5947718056868632E-2</c:v>
                </c:pt>
                <c:pt idx="50">
                  <c:v>6.9574719275854124E-2</c:v>
                </c:pt>
                <c:pt idx="51">
                  <c:v>6.3705817428210881E-2</c:v>
                </c:pt>
                <c:pt idx="52">
                  <c:v>6.0724277074975894E-2</c:v>
                </c:pt>
                <c:pt idx="53">
                  <c:v>6.12288053473714E-2</c:v>
                </c:pt>
                <c:pt idx="54">
                  <c:v>7.4022527914876943E-2</c:v>
                </c:pt>
                <c:pt idx="55">
                  <c:v>6.3611647863299217E-2</c:v>
                </c:pt>
                <c:pt idx="56">
                  <c:v>5.1224133955606724E-2</c:v>
                </c:pt>
                <c:pt idx="57">
                  <c:v>5.6715033335149247E-2</c:v>
                </c:pt>
                <c:pt idx="58">
                  <c:v>4.990760214847291E-2</c:v>
                </c:pt>
                <c:pt idx="59">
                  <c:v>5.6502602265086146E-2</c:v>
                </c:pt>
                <c:pt idx="60">
                  <c:v>5.5903036438922811E-2</c:v>
                </c:pt>
                <c:pt idx="61">
                  <c:v>5.6540328321409226E-2</c:v>
                </c:pt>
                <c:pt idx="62">
                  <c:v>5.3479124491308781E-2</c:v>
                </c:pt>
                <c:pt idx="63">
                  <c:v>6.0403941228064993E-2</c:v>
                </c:pt>
                <c:pt idx="64">
                  <c:v>4.8747525038034492E-2</c:v>
                </c:pt>
                <c:pt idx="65">
                  <c:v>4.5997077201388598E-2</c:v>
                </c:pt>
                <c:pt idx="66">
                  <c:v>6.2488431475732846E-2</c:v>
                </c:pt>
                <c:pt idx="67">
                  <c:v>4.5181791607835656E-2</c:v>
                </c:pt>
                <c:pt idx="68">
                  <c:v>5.0219164468462911E-2</c:v>
                </c:pt>
                <c:pt idx="69">
                  <c:v>6.5895237132362575E-2</c:v>
                </c:pt>
                <c:pt idx="70">
                  <c:v>6.1121298422980905E-2</c:v>
                </c:pt>
                <c:pt idx="71">
                  <c:v>6.9790785855001494E-2</c:v>
                </c:pt>
                <c:pt idx="72">
                  <c:v>6.9559690683005979E-2</c:v>
                </c:pt>
                <c:pt idx="73">
                  <c:v>5.9568289677589495E-2</c:v>
                </c:pt>
                <c:pt idx="74">
                  <c:v>5.7468421369909956E-2</c:v>
                </c:pt>
                <c:pt idx="75">
                  <c:v>6.0710121781793233E-2</c:v>
                </c:pt>
                <c:pt idx="76">
                  <c:v>7.7026767059290402E-2</c:v>
                </c:pt>
                <c:pt idx="77">
                  <c:v>7.6455856317997839E-2</c:v>
                </c:pt>
                <c:pt idx="78">
                  <c:v>7.5082940991121047E-2</c:v>
                </c:pt>
                <c:pt idx="79">
                  <c:v>7.6370808419466446E-2</c:v>
                </c:pt>
                <c:pt idx="80">
                  <c:v>8.0757605734235044E-2</c:v>
                </c:pt>
                <c:pt idx="81">
                  <c:v>7.9092595860430992E-2</c:v>
                </c:pt>
                <c:pt idx="82">
                  <c:v>9.6446956750695395E-2</c:v>
                </c:pt>
                <c:pt idx="83">
                  <c:v>9.4493995739122344E-2</c:v>
                </c:pt>
                <c:pt idx="84">
                  <c:v>9.2767981179575618E-2</c:v>
                </c:pt>
                <c:pt idx="85">
                  <c:v>9.0106322469282824E-2</c:v>
                </c:pt>
                <c:pt idx="86">
                  <c:v>9.0823277828634044E-2</c:v>
                </c:pt>
                <c:pt idx="87">
                  <c:v>9.2469628911315965E-2</c:v>
                </c:pt>
                <c:pt idx="88">
                  <c:v>9.1473852046790788E-2</c:v>
                </c:pt>
                <c:pt idx="89">
                  <c:v>9.3431825784080214E-2</c:v>
                </c:pt>
                <c:pt idx="90">
                  <c:v>9.2695334350833991E-2</c:v>
                </c:pt>
                <c:pt idx="91">
                  <c:v>9.6473493540284061E-2</c:v>
                </c:pt>
                <c:pt idx="92">
                  <c:v>9.2204085758703994E-2</c:v>
                </c:pt>
                <c:pt idx="93">
                  <c:v>9.1062262948417252E-2</c:v>
                </c:pt>
                <c:pt idx="94">
                  <c:v>9.8596612647398413E-2</c:v>
                </c:pt>
                <c:pt idx="95">
                  <c:v>9.043121551023818E-2</c:v>
                </c:pt>
                <c:pt idx="96">
                  <c:v>9.0643650563408992E-2</c:v>
                </c:pt>
                <c:pt idx="97">
                  <c:v>9.0218783112472833E-2</c:v>
                </c:pt>
                <c:pt idx="98">
                  <c:v>9.4567857026323809E-2</c:v>
                </c:pt>
                <c:pt idx="99">
                  <c:v>8.8293614507724022E-2</c:v>
                </c:pt>
                <c:pt idx="100">
                  <c:v>8.6647263425041782E-2</c:v>
                </c:pt>
                <c:pt idx="101">
                  <c:v>8.9688936492055893E-2</c:v>
                </c:pt>
                <c:pt idx="102">
                  <c:v>8.5127430180440861E-2</c:v>
                </c:pt>
                <c:pt idx="103">
                  <c:v>8.7364224095202947E-2</c:v>
                </c:pt>
                <c:pt idx="104">
                  <c:v>7.6004420212613666E-2</c:v>
                </c:pt>
                <c:pt idx="105">
                  <c:v>7.872620632587532E-2</c:v>
                </c:pt>
                <c:pt idx="106">
                  <c:v>8.0093737231084886E-2</c:v>
                </c:pt>
                <c:pt idx="107">
                  <c:v>7.7778154466826982E-2</c:v>
                </c:pt>
                <c:pt idx="108">
                  <c:v>6.9451763335214869E-2</c:v>
                </c:pt>
                <c:pt idx="109">
                  <c:v>7.8349066535821146E-2</c:v>
                </c:pt>
                <c:pt idx="110">
                  <c:v>7.7990586864591996E-2</c:v>
                </c:pt>
                <c:pt idx="111">
                  <c:v>7.9868033119269433E-2</c:v>
                </c:pt>
                <c:pt idx="112">
                  <c:v>8.7024809033769288E-2</c:v>
                </c:pt>
                <c:pt idx="113">
                  <c:v>8.0438941205156544E-2</c:v>
                </c:pt>
                <c:pt idx="114">
                  <c:v>9.2449320633605128E-2</c:v>
                </c:pt>
                <c:pt idx="115">
                  <c:v>9.5915859823852506E-2</c:v>
                </c:pt>
                <c:pt idx="116">
                  <c:v>9.0703781949486195E-2</c:v>
                </c:pt>
                <c:pt idx="117">
                  <c:v>9.1128649400422021E-2</c:v>
                </c:pt>
                <c:pt idx="118">
                  <c:v>8.9123814663403578E-2</c:v>
                </c:pt>
                <c:pt idx="119">
                  <c:v>8.9482294334633367E-2</c:v>
                </c:pt>
                <c:pt idx="120">
                  <c:v>9.0478073854563676E-2</c:v>
                </c:pt>
                <c:pt idx="121">
                  <c:v>9.3672049260968504E-2</c:v>
                </c:pt>
                <c:pt idx="122">
                  <c:v>7.9987532981525958E-2</c:v>
                </c:pt>
                <c:pt idx="123">
                  <c:v>9.3139732564855832E-2</c:v>
                </c:pt>
                <c:pt idx="124">
                  <c:v>8.1402784909104992E-2</c:v>
                </c:pt>
                <c:pt idx="125">
                  <c:v>8.2690660303664829E-2</c:v>
                </c:pt>
                <c:pt idx="126">
                  <c:v>8.5577157792322361E-2</c:v>
                </c:pt>
                <c:pt idx="127">
                  <c:v>0.10118684533191917</c:v>
                </c:pt>
                <c:pt idx="128">
                  <c:v>9.8875407304520838E-2</c:v>
                </c:pt>
                <c:pt idx="129">
                  <c:v>9.9379935576916018E-2</c:v>
                </c:pt>
                <c:pt idx="130">
                  <c:v>0.10016328004367586</c:v>
                </c:pt>
                <c:pt idx="131">
                  <c:v>0.1049840784250827</c:v>
                </c:pt>
                <c:pt idx="132">
                  <c:v>8.8851203821968552E-2</c:v>
                </c:pt>
                <c:pt idx="133">
                  <c:v>8.9520442142057691E-2</c:v>
                </c:pt>
                <c:pt idx="134">
                  <c:v>8.8001475558609404E-2</c:v>
                </c:pt>
                <c:pt idx="135">
                  <c:v>8.7204856722394336E-2</c:v>
                </c:pt>
                <c:pt idx="136">
                  <c:v>8.8232572058306841E-2</c:v>
                </c:pt>
                <c:pt idx="137">
                  <c:v>8.8086524784844009E-2</c:v>
                </c:pt>
                <c:pt idx="138">
                  <c:v>8.6355125803630695E-2</c:v>
                </c:pt>
                <c:pt idx="139">
                  <c:v>8.9029192222225134E-2</c:v>
                </c:pt>
                <c:pt idx="140">
                  <c:v>9.0821590578371164E-2</c:v>
                </c:pt>
                <c:pt idx="141">
                  <c:v>8.5251033032774093E-2</c:v>
                </c:pt>
                <c:pt idx="142">
                  <c:v>9.2562984525630859E-2</c:v>
                </c:pt>
                <c:pt idx="143">
                  <c:v>8.5821945101768271E-2</c:v>
                </c:pt>
                <c:pt idx="144">
                  <c:v>9.160493770053646E-2</c:v>
                </c:pt>
                <c:pt idx="145">
                  <c:v>8.7417293103267707E-2</c:v>
                </c:pt>
                <c:pt idx="146">
                  <c:v>8.6846381034273529E-2</c:v>
                </c:pt>
                <c:pt idx="147">
                  <c:v>8.7855432268254277E-2</c:v>
                </c:pt>
                <c:pt idx="148">
                  <c:v>8.8293571433240528E-2</c:v>
                </c:pt>
                <c:pt idx="149">
                  <c:v>8.9222967156571548E-2</c:v>
                </c:pt>
                <c:pt idx="150">
                  <c:v>8.9939927826732075E-2</c:v>
                </c:pt>
                <c:pt idx="151">
                  <c:v>9.0104631235913196E-2</c:v>
                </c:pt>
                <c:pt idx="152">
                  <c:v>9.371808303307573E-2</c:v>
                </c:pt>
                <c:pt idx="153">
                  <c:v>8.7018973063540103E-2</c:v>
                </c:pt>
                <c:pt idx="154">
                  <c:v>9.0438655237166807E-2</c:v>
                </c:pt>
                <c:pt idx="155">
                  <c:v>8.4164412718567019E-2</c:v>
                </c:pt>
                <c:pt idx="156">
                  <c:v>8.5258511851079147E-2</c:v>
                </c:pt>
                <c:pt idx="157">
                  <c:v>8.1230194207539699E-2</c:v>
                </c:pt>
                <c:pt idx="158">
                  <c:v>6.822490723112401E-2</c:v>
                </c:pt>
                <c:pt idx="159">
                  <c:v>8.0792055042553435E-2</c:v>
                </c:pt>
                <c:pt idx="160">
                  <c:v>8.2018921768264183E-2</c:v>
                </c:pt>
                <c:pt idx="161">
                  <c:v>7.877394460837718E-2</c:v>
                </c:pt>
                <c:pt idx="162">
                  <c:v>7.7486073196924091E-2</c:v>
                </c:pt>
                <c:pt idx="163">
                  <c:v>6.7221235108000224E-2</c:v>
                </c:pt>
                <c:pt idx="164">
                  <c:v>6.8363055262882139E-2</c:v>
                </c:pt>
                <c:pt idx="165">
                  <c:v>6.3018204484505985E-2</c:v>
                </c:pt>
                <c:pt idx="166">
                  <c:v>6.7659370289879422E-2</c:v>
                </c:pt>
                <c:pt idx="167">
                  <c:v>7.4310751270830491E-2</c:v>
                </c:pt>
                <c:pt idx="168">
                  <c:v>6.5197736269049372E-2</c:v>
                </c:pt>
                <c:pt idx="169">
                  <c:v>6.3192909498246005E-2</c:v>
                </c:pt>
                <c:pt idx="170">
                  <c:v>7.2159875898860443E-2</c:v>
                </c:pt>
                <c:pt idx="171">
                  <c:v>7.2613401090073137E-2</c:v>
                </c:pt>
                <c:pt idx="172">
                  <c:v>8.4915003093486097E-2</c:v>
                </c:pt>
                <c:pt idx="173">
                  <c:v>7.2693060583830571E-2</c:v>
                </c:pt>
                <c:pt idx="174">
                  <c:v>7.1259141898913997E-2</c:v>
                </c:pt>
                <c:pt idx="175">
                  <c:v>7.1702665485567155E-2</c:v>
                </c:pt>
                <c:pt idx="176">
                  <c:v>7.214080863366111E-2</c:v>
                </c:pt>
                <c:pt idx="177">
                  <c:v>6.6928726776185804E-2</c:v>
                </c:pt>
                <c:pt idx="178">
                  <c:v>6.8457688325681124E-2</c:v>
                </c:pt>
                <c:pt idx="179">
                  <c:v>8.3076984750121263E-2</c:v>
                </c:pt>
                <c:pt idx="180">
                  <c:v>8.0977976465084089E-2</c:v>
                </c:pt>
                <c:pt idx="181">
                  <c:v>8.0473448192688909E-2</c:v>
                </c:pt>
                <c:pt idx="182">
                  <c:v>7.0268748128353473E-2</c:v>
                </c:pt>
                <c:pt idx="183">
                  <c:v>7.0985708798514319E-2</c:v>
                </c:pt>
                <c:pt idx="184">
                  <c:v>8.3062476006669592E-2</c:v>
                </c:pt>
                <c:pt idx="185">
                  <c:v>8.312886113097083E-2</c:v>
                </c:pt>
                <c:pt idx="186">
                  <c:v>8.254467070941339E-2</c:v>
                </c:pt>
                <c:pt idx="187">
                  <c:v>8.1761323587248427E-2</c:v>
                </c:pt>
                <c:pt idx="188">
                  <c:v>6.7222922358263743E-2</c:v>
                </c:pt>
                <c:pt idx="189">
                  <c:v>6.4764570396247681E-2</c:v>
                </c:pt>
                <c:pt idx="190">
                  <c:v>6.8755161983464055E-2</c:v>
                </c:pt>
                <c:pt idx="191">
                  <c:v>6.9339352405021495E-2</c:v>
                </c:pt>
                <c:pt idx="192">
                  <c:v>5.5956929621659664E-2</c:v>
                </c:pt>
                <c:pt idx="193">
                  <c:v>5.5678109444187308E-2</c:v>
                </c:pt>
                <c:pt idx="194">
                  <c:v>7.1306457102610118E-2</c:v>
                </c:pt>
                <c:pt idx="195">
                  <c:v>6.517826185747444E-2</c:v>
                </c:pt>
                <c:pt idx="196">
                  <c:v>6.4692397687011349E-2</c:v>
                </c:pt>
                <c:pt idx="197">
                  <c:v>7.4452707503539703E-2</c:v>
                </c:pt>
                <c:pt idx="198">
                  <c:v>7.4240275105774689E-2</c:v>
                </c:pt>
                <c:pt idx="199">
                  <c:v>7.3098450967786027E-2</c:v>
                </c:pt>
                <c:pt idx="200">
                  <c:v>7.4113754612289195E-2</c:v>
                </c:pt>
                <c:pt idx="201">
                  <c:v>7.1750448170256359E-2</c:v>
                </c:pt>
                <c:pt idx="202">
                  <c:v>8.8534332313658856E-2</c:v>
                </c:pt>
                <c:pt idx="203">
                  <c:v>8.3972826002042214E-2</c:v>
                </c:pt>
                <c:pt idx="204">
                  <c:v>8.1821946646965113E-2</c:v>
                </c:pt>
                <c:pt idx="205">
                  <c:v>8.1038599524799818E-2</c:v>
                </c:pt>
                <c:pt idx="206">
                  <c:v>7.903376877088876E-2</c:v>
                </c:pt>
                <c:pt idx="207">
                  <c:v>8.1558067879671223E-2</c:v>
                </c:pt>
                <c:pt idx="208">
                  <c:v>8.1996211027765178E-2</c:v>
                </c:pt>
                <c:pt idx="209">
                  <c:v>8.1133203084140529E-2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7.6218559776180722E-2</c:v>
                </c:pt>
                <c:pt idx="1">
                  <c:v>7.7393190374413195E-2</c:v>
                </c:pt>
                <c:pt idx="2">
                  <c:v>7.7274928869261753E-2</c:v>
                </c:pt>
                <c:pt idx="3">
                  <c:v>7.1067075458072185E-2</c:v>
                </c:pt>
                <c:pt idx="4">
                  <c:v>7.0124408020690421E-2</c:v>
                </c:pt>
                <c:pt idx="5">
                  <c:v>7.1790289866457385E-2</c:v>
                </c:pt>
                <c:pt idx="6">
                  <c:v>7.0648463073063272E-2</c:v>
                </c:pt>
                <c:pt idx="7">
                  <c:v>6.6605993777296035E-2</c:v>
                </c:pt>
                <c:pt idx="8">
                  <c:v>6.8484305365423534E-2</c:v>
                </c:pt>
                <c:pt idx="9">
                  <c:v>7.0489136119334606E-2</c:v>
                </c:pt>
                <c:pt idx="10">
                  <c:v>7.07812319939638E-2</c:v>
                </c:pt>
                <c:pt idx="11">
                  <c:v>5.5722928415680273E-2</c:v>
                </c:pt>
                <c:pt idx="12">
                  <c:v>5.7464322362939968E-2</c:v>
                </c:pt>
                <c:pt idx="13">
                  <c:v>6.8185962391080587E-2</c:v>
                </c:pt>
                <c:pt idx="14">
                  <c:v>8.0069387331615269E-2</c:v>
                </c:pt>
                <c:pt idx="15">
                  <c:v>7.899395230103555E-2</c:v>
                </c:pt>
                <c:pt idx="16">
                  <c:v>7.053020555101952E-2</c:v>
                </c:pt>
                <c:pt idx="17">
                  <c:v>6.6784848838704294E-2</c:v>
                </c:pt>
                <c:pt idx="18">
                  <c:v>6.4355157272370234E-2</c:v>
                </c:pt>
                <c:pt idx="19">
                  <c:v>6.1042926999326161E-2</c:v>
                </c:pt>
                <c:pt idx="20">
                  <c:v>6.5033526552756654E-2</c:v>
                </c:pt>
                <c:pt idx="21">
                  <c:v>6.337389711751211E-2</c:v>
                </c:pt>
                <c:pt idx="22">
                  <c:v>6.1195229338717516E-2</c:v>
                </c:pt>
                <c:pt idx="23">
                  <c:v>9.0480736191888969E-2</c:v>
                </c:pt>
                <c:pt idx="24">
                  <c:v>7.450798626666702E-2</c:v>
                </c:pt>
                <c:pt idx="25">
                  <c:v>8.803776627299198E-2</c:v>
                </c:pt>
                <c:pt idx="26">
                  <c:v>7.4866469921003861E-2</c:v>
                </c:pt>
                <c:pt idx="27">
                  <c:v>7.1837638556718181E-2</c:v>
                </c:pt>
                <c:pt idx="28">
                  <c:v>7.3630032929756839E-2</c:v>
                </c:pt>
                <c:pt idx="29">
                  <c:v>7.7601530403721072E-2</c:v>
                </c:pt>
                <c:pt idx="30">
                  <c:v>6.2350326518459814E-2</c:v>
                </c:pt>
                <c:pt idx="31">
                  <c:v>5.910448535282499E-2</c:v>
                </c:pt>
                <c:pt idx="32">
                  <c:v>5.9270060733969343E-2</c:v>
                </c:pt>
                <c:pt idx="33">
                  <c:v>7.0629434605238239E-2</c:v>
                </c:pt>
                <c:pt idx="34">
                  <c:v>7.4460697911023707E-2</c:v>
                </c:pt>
                <c:pt idx="35">
                  <c:v>5.617650730299828E-2</c:v>
                </c:pt>
                <c:pt idx="36">
                  <c:v>5.5101064306203471E-2</c:v>
                </c:pt>
                <c:pt idx="37">
                  <c:v>5.4025627947921172E-2</c:v>
                </c:pt>
                <c:pt idx="38">
                  <c:v>5.5487336384257159E-2</c:v>
                </c:pt>
                <c:pt idx="39">
                  <c:v>7.9009384057152854E-2</c:v>
                </c:pt>
                <c:pt idx="40">
                  <c:v>6.3049916467600581E-2</c:v>
                </c:pt>
                <c:pt idx="41">
                  <c:v>6.068661002556807E-2</c:v>
                </c:pt>
                <c:pt idx="42">
                  <c:v>5.9192124632445248E-2</c:v>
                </c:pt>
                <c:pt idx="43">
                  <c:v>5.4366748847452684E-2</c:v>
                </c:pt>
                <c:pt idx="44">
                  <c:v>5.2999209976027715E-2</c:v>
                </c:pt>
                <c:pt idx="45">
                  <c:v>4.8815276121190763E-2</c:v>
                </c:pt>
                <c:pt idx="46">
                  <c:v>5.2069814252697029E-2</c:v>
                </c:pt>
                <c:pt idx="47">
                  <c:v>4.5636250091178193E-2</c:v>
                </c:pt>
                <c:pt idx="48">
                  <c:v>6.2048378866194707E-2</c:v>
                </c:pt>
                <c:pt idx="49">
                  <c:v>6.4139117541278254E-2</c:v>
                </c:pt>
                <c:pt idx="50">
                  <c:v>6.4351545955935896E-2</c:v>
                </c:pt>
                <c:pt idx="51">
                  <c:v>8.1838675767103089E-2</c:v>
                </c:pt>
                <c:pt idx="52">
                  <c:v>7.9314810652748383E-2</c:v>
                </c:pt>
                <c:pt idx="53">
                  <c:v>6.28317180221446E-2</c:v>
                </c:pt>
                <c:pt idx="54">
                  <c:v>6.2911381499009406E-2</c:v>
                </c:pt>
                <c:pt idx="55">
                  <c:v>6.3415912426809731E-2</c:v>
                </c:pt>
                <c:pt idx="56">
                  <c:v>6.2698953084351125E-2</c:v>
                </c:pt>
                <c:pt idx="57">
                  <c:v>7.6520387004662432E-2</c:v>
                </c:pt>
                <c:pt idx="58">
                  <c:v>7.7662207159544042E-2</c:v>
                </c:pt>
                <c:pt idx="59">
                  <c:v>7.6148628980870353E-2</c:v>
                </c:pt>
                <c:pt idx="60">
                  <c:v>7.6573492448698474E-2</c:v>
                </c:pt>
                <c:pt idx="61">
                  <c:v>7.9102374271875331E-2</c:v>
                </c:pt>
                <c:pt idx="62">
                  <c:v>8.3498301219239929E-2</c:v>
                </c:pt>
                <c:pt idx="63">
                  <c:v>8.0729193263769317E-2</c:v>
                </c:pt>
                <c:pt idx="64">
                  <c:v>8.4054701889376332E-2</c:v>
                </c:pt>
                <c:pt idx="65">
                  <c:v>7.2038943350070786E-2</c:v>
                </c:pt>
                <c:pt idx="66">
                  <c:v>7.3911005183080997E-2</c:v>
                </c:pt>
                <c:pt idx="67">
                  <c:v>7.3533001387278682E-2</c:v>
                </c:pt>
                <c:pt idx="68">
                  <c:v>7.2962090645986757E-2</c:v>
                </c:pt>
                <c:pt idx="69">
                  <c:v>7.6566416793660996E-2</c:v>
                </c:pt>
                <c:pt idx="70">
                  <c:v>5.2473457051770159E-2</c:v>
                </c:pt>
                <c:pt idx="71">
                  <c:v>6.2970249007629028E-2</c:v>
                </c:pt>
                <c:pt idx="72">
                  <c:v>5.2247740990632251E-2</c:v>
                </c:pt>
                <c:pt idx="73">
                  <c:v>5.0865692048053052E-2</c:v>
                </c:pt>
                <c:pt idx="74">
                  <c:v>5.2445659334135988E-2</c:v>
                </c:pt>
                <c:pt idx="75">
                  <c:v>5.7054022662372021E-2</c:v>
                </c:pt>
                <c:pt idx="76">
                  <c:v>5.3143090568913406E-2</c:v>
                </c:pt>
                <c:pt idx="77">
                  <c:v>7.0158937873166294E-2</c:v>
                </c:pt>
                <c:pt idx="78">
                  <c:v>8.2819887536665526E-2</c:v>
                </c:pt>
                <c:pt idx="79">
                  <c:v>8.3749275293781456E-2</c:v>
                </c:pt>
                <c:pt idx="80">
                  <c:v>8.294640803015102E-2</c:v>
                </c:pt>
                <c:pt idx="81">
                  <c:v>8.1564361742975669E-2</c:v>
                </c:pt>
                <c:pt idx="82">
                  <c:v>8.2733975632385673E-2</c:v>
                </c:pt>
                <c:pt idx="83">
                  <c:v>8.8295402217684171E-2</c:v>
                </c:pt>
                <c:pt idx="84">
                  <c:v>9.9867638498038799E-2</c:v>
                </c:pt>
                <c:pt idx="85">
                  <c:v>9.6754562270197464E-2</c:v>
                </c:pt>
                <c:pt idx="86">
                  <c:v>8.6550724883907915E-2</c:v>
                </c:pt>
                <c:pt idx="87">
                  <c:v>8.7102104862114157E-2</c:v>
                </c:pt>
                <c:pt idx="88">
                  <c:v>8.7314537259879504E-2</c:v>
                </c:pt>
                <c:pt idx="89">
                  <c:v>9.0791477580617536E-2</c:v>
                </c:pt>
                <c:pt idx="90">
                  <c:v>8.8097880398937095E-2</c:v>
                </c:pt>
                <c:pt idx="91">
                  <c:v>0.10430215683517591</c:v>
                </c:pt>
                <c:pt idx="92">
                  <c:v>9.0036328683951103E-2</c:v>
                </c:pt>
                <c:pt idx="93">
                  <c:v>9.5905238497808132E-2</c:v>
                </c:pt>
                <c:pt idx="94">
                  <c:v>9.2206734819006195E-2</c:v>
                </c:pt>
                <c:pt idx="95">
                  <c:v>9.0673620566437199E-2</c:v>
                </c:pt>
                <c:pt idx="96">
                  <c:v>9.1981018757867961E-2</c:v>
                </c:pt>
                <c:pt idx="97">
                  <c:v>9.0334671658293411E-2</c:v>
                </c:pt>
                <c:pt idx="98">
                  <c:v>8.3555902195001003E-2</c:v>
                </c:pt>
                <c:pt idx="99">
                  <c:v>8.983013940279086E-2</c:v>
                </c:pt>
                <c:pt idx="100">
                  <c:v>8.9896527182497535E-2</c:v>
                </c:pt>
                <c:pt idx="101">
                  <c:v>9.0613486524955822E-2</c:v>
                </c:pt>
                <c:pt idx="102">
                  <c:v>9.2783024671155068E-2</c:v>
                </c:pt>
                <c:pt idx="103">
                  <c:v>9.0613486524955503E-2</c:v>
                </c:pt>
                <c:pt idx="104">
                  <c:v>9.2618321261973627E-2</c:v>
                </c:pt>
                <c:pt idx="105">
                  <c:v>9.1456966360899603E-2</c:v>
                </c:pt>
                <c:pt idx="106">
                  <c:v>0.10578293120901124</c:v>
                </c:pt>
                <c:pt idx="107">
                  <c:v>9.7310498114745264E-2</c:v>
                </c:pt>
                <c:pt idx="108">
                  <c:v>9.3009147878668569E-2</c:v>
                </c:pt>
                <c:pt idx="109">
                  <c:v>0.10080235698071666</c:v>
                </c:pt>
                <c:pt idx="110">
                  <c:v>8.1357256087662921E-2</c:v>
                </c:pt>
                <c:pt idx="111">
                  <c:v>8.613119479704491E-2</c:v>
                </c:pt>
                <c:pt idx="112">
                  <c:v>8.1928168156657724E-2</c:v>
                </c:pt>
                <c:pt idx="113">
                  <c:v>8.1569684502321202E-2</c:v>
                </c:pt>
                <c:pt idx="114">
                  <c:v>8.3164595853987749E-2</c:v>
                </c:pt>
                <c:pt idx="115">
                  <c:v>9.7132511042191907E-2</c:v>
                </c:pt>
                <c:pt idx="116">
                  <c:v>6.5676596726262457E-2</c:v>
                </c:pt>
                <c:pt idx="117">
                  <c:v>8.0734900304545665E-2</c:v>
                </c:pt>
                <c:pt idx="118">
                  <c:v>9.1755322612267265E-2</c:v>
                </c:pt>
                <c:pt idx="119">
                  <c:v>8.8655524736988539E-2</c:v>
                </c:pt>
                <c:pt idx="120">
                  <c:v>8.7155216944662717E-2</c:v>
                </c:pt>
                <c:pt idx="121">
                  <c:v>8.9113194665060153E-2</c:v>
                </c:pt>
                <c:pt idx="122">
                  <c:v>8.689593549649112E-2</c:v>
                </c:pt>
                <c:pt idx="123">
                  <c:v>8.6330406521461289E-2</c:v>
                </c:pt>
                <c:pt idx="124">
                  <c:v>8.2627754122692729E-2</c:v>
                </c:pt>
                <c:pt idx="125">
                  <c:v>4.2506498439304506E-2</c:v>
                </c:pt>
                <c:pt idx="126">
                  <c:v>2.5152137549038171E-2</c:v>
                </c:pt>
                <c:pt idx="127">
                  <c:v>4.0336961620807507E-2</c:v>
                </c:pt>
                <c:pt idx="128">
                  <c:v>5.7903750925731162E-2</c:v>
                </c:pt>
                <c:pt idx="129">
                  <c:v>5.7451093723375278E-2</c:v>
                </c:pt>
                <c:pt idx="130">
                  <c:v>8.3344712137448443E-2</c:v>
                </c:pt>
                <c:pt idx="131">
                  <c:v>8.5156634618167013E-2</c:v>
                </c:pt>
                <c:pt idx="132">
                  <c:v>8.7751037559897271E-2</c:v>
                </c:pt>
                <c:pt idx="133">
                  <c:v>8.3383304854924165E-2</c:v>
                </c:pt>
                <c:pt idx="134">
                  <c:v>8.7420756114167317E-2</c:v>
                </c:pt>
                <c:pt idx="135">
                  <c:v>7.5065610689181883E-2</c:v>
                </c:pt>
                <c:pt idx="136">
                  <c:v>7.3990171675494779E-2</c:v>
                </c:pt>
                <c:pt idx="137">
                  <c:v>7.0589586270525043E-2</c:v>
                </c:pt>
                <c:pt idx="138">
                  <c:v>7.1094109232110916E-2</c:v>
                </c:pt>
                <c:pt idx="139">
                  <c:v>8.5057445689027747E-2</c:v>
                </c:pt>
                <c:pt idx="140">
                  <c:v>8.4420149823433627E-2</c:v>
                </c:pt>
                <c:pt idx="141">
                  <c:v>8.7373896442141497E-2</c:v>
                </c:pt>
                <c:pt idx="142">
                  <c:v>8.6199265843909023E-2</c:v>
                </c:pt>
                <c:pt idx="143">
                  <c:v>8.6053218570444914E-2</c:v>
                </c:pt>
                <c:pt idx="144">
                  <c:v>8.8137712801220791E-2</c:v>
                </c:pt>
                <c:pt idx="145">
                  <c:v>9.2312951017888861E-2</c:v>
                </c:pt>
                <c:pt idx="146">
                  <c:v>9.4025687224872978E-2</c:v>
                </c:pt>
                <c:pt idx="147">
                  <c:v>9.6468658471472221E-2</c:v>
                </c:pt>
                <c:pt idx="148">
                  <c:v>9.6303083090327882E-2</c:v>
                </c:pt>
                <c:pt idx="149">
                  <c:v>0.11457857009396999</c:v>
                </c:pt>
                <c:pt idx="150">
                  <c:v>0.11327117057483667</c:v>
                </c:pt>
                <c:pt idx="151">
                  <c:v>0.11477147836716249</c:v>
                </c:pt>
                <c:pt idx="152">
                  <c:v>0.11780488846273486</c:v>
                </c:pt>
                <c:pt idx="153">
                  <c:v>0.11915913968767923</c:v>
                </c:pt>
                <c:pt idx="154">
                  <c:v>0.1216684987139858</c:v>
                </c:pt>
                <c:pt idx="155">
                  <c:v>0.10720976627267524</c:v>
                </c:pt>
                <c:pt idx="156">
                  <c:v>0.11145051631398037</c:v>
                </c:pt>
                <c:pt idx="157">
                  <c:v>0.10711057203272506</c:v>
                </c:pt>
                <c:pt idx="158">
                  <c:v>0.10913493089431636</c:v>
                </c:pt>
                <c:pt idx="159">
                  <c:v>0.10855074047275926</c:v>
                </c:pt>
                <c:pt idx="160">
                  <c:v>0.1074753014590715</c:v>
                </c:pt>
                <c:pt idx="161">
                  <c:v>0.10213045068069534</c:v>
                </c:pt>
                <c:pt idx="162">
                  <c:v>9.4827630148135528E-2</c:v>
                </c:pt>
                <c:pt idx="163">
                  <c:v>8.8699438886106916E-2</c:v>
                </c:pt>
                <c:pt idx="164">
                  <c:v>9.972855152118712E-2</c:v>
                </c:pt>
                <c:pt idx="165">
                  <c:v>0.10039865119161927</c:v>
                </c:pt>
                <c:pt idx="166">
                  <c:v>0.10004016753728308</c:v>
                </c:pt>
                <c:pt idx="167">
                  <c:v>9.6648277770481572E-2</c:v>
                </c:pt>
                <c:pt idx="168">
                  <c:v>9.6010977921780719E-2</c:v>
                </c:pt>
                <c:pt idx="169">
                  <c:v>8.1251018645541101E-2</c:v>
                </c:pt>
                <c:pt idx="170">
                  <c:v>8.1996201733848181E-2</c:v>
                </c:pt>
                <c:pt idx="171">
                  <c:v>9.4304490142212608E-2</c:v>
                </c:pt>
                <c:pt idx="172">
                  <c:v>7.9845322378770747E-2</c:v>
                </c:pt>
                <c:pt idx="173">
                  <c:v>9.2544026274347158E-2</c:v>
                </c:pt>
                <c:pt idx="174">
                  <c:v>8.7294217032846858E-2</c:v>
                </c:pt>
                <c:pt idx="175">
                  <c:v>6.9075984193206749E-2</c:v>
                </c:pt>
                <c:pt idx="176">
                  <c:v>6.9529071406883663E-2</c:v>
                </c:pt>
                <c:pt idx="177">
                  <c:v>6.6740900169320466E-2</c:v>
                </c:pt>
                <c:pt idx="178">
                  <c:v>6.2132106829762765E-2</c:v>
                </c:pt>
                <c:pt idx="179">
                  <c:v>6.2731242644606042E-2</c:v>
                </c:pt>
                <c:pt idx="180">
                  <c:v>7.2085784434262917E-2</c:v>
                </c:pt>
                <c:pt idx="181">
                  <c:v>6.7039277957931645E-2</c:v>
                </c:pt>
                <c:pt idx="182">
                  <c:v>6.6401978109230472E-2</c:v>
                </c:pt>
                <c:pt idx="183">
                  <c:v>5.4711922284366915E-2</c:v>
                </c:pt>
                <c:pt idx="184">
                  <c:v>4.0536154757387949E-2</c:v>
                </c:pt>
                <c:pt idx="185">
                  <c:v>3.9460715743700844E-2</c:v>
                </c:pt>
                <c:pt idx="186">
                  <c:v>5.2999191388192743E-2</c:v>
                </c:pt>
                <c:pt idx="187">
                  <c:v>4.7461004980709487E-2</c:v>
                </c:pt>
                <c:pt idx="188">
                  <c:v>6.173596807534152E-2</c:v>
                </c:pt>
                <c:pt idx="189">
                  <c:v>7.3406530606790796E-2</c:v>
                </c:pt>
                <c:pt idx="190">
                  <c:v>7.558519838558668E-2</c:v>
                </c:pt>
                <c:pt idx="191">
                  <c:v>6.8952476195758075E-2</c:v>
                </c:pt>
                <c:pt idx="192">
                  <c:v>7.0910453916154553E-2</c:v>
                </c:pt>
                <c:pt idx="193">
                  <c:v>7.1056501189618676E-2</c:v>
                </c:pt>
                <c:pt idx="194">
                  <c:v>6.9622582504702102E-2</c:v>
                </c:pt>
                <c:pt idx="195">
                  <c:v>7.2131945514116044E-2</c:v>
                </c:pt>
                <c:pt idx="196">
                  <c:v>5.6286152732213442E-2</c:v>
                </c:pt>
                <c:pt idx="197">
                  <c:v>5.467839967781718E-2</c:v>
                </c:pt>
                <c:pt idx="198">
                  <c:v>5.7786456541431885E-2</c:v>
                </c:pt>
                <c:pt idx="199">
                  <c:v>7.3825156268824424E-2</c:v>
                </c:pt>
                <c:pt idx="200">
                  <c:v>7.8226105235821436E-2</c:v>
                </c:pt>
                <c:pt idx="201">
                  <c:v>7.7343570512219115E-2</c:v>
                </c:pt>
                <c:pt idx="202">
                  <c:v>8.2169378963936557E-2</c:v>
                </c:pt>
                <c:pt idx="203">
                  <c:v>6.9144565207542891E-2</c:v>
                </c:pt>
                <c:pt idx="204">
                  <c:v>8.061674589760337E-2</c:v>
                </c:pt>
                <c:pt idx="205">
                  <c:v>6.8300629839928156E-2</c:v>
                </c:pt>
                <c:pt idx="206">
                  <c:v>8.6664041964174918E-2</c:v>
                </c:pt>
                <c:pt idx="207">
                  <c:v>7.6672640958758753E-2</c:v>
                </c:pt>
                <c:pt idx="208">
                  <c:v>7.8465035331796759E-2</c:v>
                </c:pt>
                <c:pt idx="209">
                  <c:v>7.7728547881657922E-2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0.10099612793195473</c:v>
                </c:pt>
                <c:pt idx="1">
                  <c:v>0.10525016030893017</c:v>
                </c:pt>
                <c:pt idx="2">
                  <c:v>0.10415606117641771</c:v>
                </c:pt>
                <c:pt idx="3">
                  <c:v>0.12822905217768546</c:v>
                </c:pt>
                <c:pt idx="4">
                  <c:v>0.13264451121583798</c:v>
                </c:pt>
                <c:pt idx="5">
                  <c:v>0.11636472135040324</c:v>
                </c:pt>
                <c:pt idx="6">
                  <c:v>0.13321542328483249</c:v>
                </c:pt>
                <c:pt idx="7">
                  <c:v>0.11744016036409066</c:v>
                </c:pt>
                <c:pt idx="8">
                  <c:v>0.12451102171890586</c:v>
                </c:pt>
                <c:pt idx="9">
                  <c:v>0.12146309358596323</c:v>
                </c:pt>
                <c:pt idx="10">
                  <c:v>0.12441684020467013</c:v>
                </c:pt>
                <c:pt idx="11">
                  <c:v>0.12477532385900697</c:v>
                </c:pt>
                <c:pt idx="12">
                  <c:v>0.12477532385900633</c:v>
                </c:pt>
                <c:pt idx="13">
                  <c:v>0.10995811440187241</c:v>
                </c:pt>
                <c:pt idx="14">
                  <c:v>9.5074083170602744E-2</c:v>
                </c:pt>
                <c:pt idx="15">
                  <c:v>7.9511256630733648E-2</c:v>
                </c:pt>
                <c:pt idx="16">
                  <c:v>9.8658881210596419E-2</c:v>
                </c:pt>
                <c:pt idx="17">
                  <c:v>9.7342786053294536E-2</c:v>
                </c:pt>
                <c:pt idx="18">
                  <c:v>0.12569846849951749</c:v>
                </c:pt>
                <c:pt idx="19">
                  <c:v>0.12866549745389569</c:v>
                </c:pt>
                <c:pt idx="20">
                  <c:v>0.14492576053935244</c:v>
                </c:pt>
                <c:pt idx="21">
                  <c:v>0.14707664254983502</c:v>
                </c:pt>
                <c:pt idx="22">
                  <c:v>0.14540119973244878</c:v>
                </c:pt>
                <c:pt idx="23">
                  <c:v>0.14707664254983532</c:v>
                </c:pt>
                <c:pt idx="24">
                  <c:v>0.14432576071876166</c:v>
                </c:pt>
                <c:pt idx="25">
                  <c:v>0.1460517752783084</c:v>
                </c:pt>
                <c:pt idx="26">
                  <c:v>0.1443871940881212</c:v>
                </c:pt>
                <c:pt idx="27">
                  <c:v>0.13534384361405111</c:v>
                </c:pt>
                <c:pt idx="28">
                  <c:v>0.14893288436219132</c:v>
                </c:pt>
                <c:pt idx="29">
                  <c:v>0.13547036145213179</c:v>
                </c:pt>
                <c:pt idx="30">
                  <c:v>0.13418249402378607</c:v>
                </c:pt>
                <c:pt idx="31">
                  <c:v>0.13424887782038569</c:v>
                </c:pt>
                <c:pt idx="32">
                  <c:v>0.13481978988937987</c:v>
                </c:pt>
                <c:pt idx="33">
                  <c:v>0.135828845106468</c:v>
                </c:pt>
                <c:pt idx="34">
                  <c:v>0.14036256299436523</c:v>
                </c:pt>
                <c:pt idx="35">
                  <c:v>0.14084756315908017</c:v>
                </c:pt>
                <c:pt idx="36">
                  <c:v>0.1476263326223729</c:v>
                </c:pt>
                <c:pt idx="37">
                  <c:v>0.13465877170227966</c:v>
                </c:pt>
                <c:pt idx="38">
                  <c:v>0.12873886411804944</c:v>
                </c:pt>
                <c:pt idx="39">
                  <c:v>0.13076322297964138</c:v>
                </c:pt>
                <c:pt idx="40">
                  <c:v>0.12779619402526352</c:v>
                </c:pt>
                <c:pt idx="41">
                  <c:v>0.13190504711763068</c:v>
                </c:pt>
                <c:pt idx="42">
                  <c:v>0.11684674353934588</c:v>
                </c:pt>
                <c:pt idx="43">
                  <c:v>0.13175275008904927</c:v>
                </c:pt>
                <c:pt idx="44">
                  <c:v>0.13253609057270174</c:v>
                </c:pt>
                <c:pt idx="45">
                  <c:v>0.1328149067670667</c:v>
                </c:pt>
                <c:pt idx="46">
                  <c:v>0.13390986990532666</c:v>
                </c:pt>
                <c:pt idx="47">
                  <c:v>0.13340534561603887</c:v>
                </c:pt>
                <c:pt idx="48">
                  <c:v>0.10159094897347482</c:v>
                </c:pt>
                <c:pt idx="49">
                  <c:v>0.10190257162808264</c:v>
                </c:pt>
                <c:pt idx="50">
                  <c:v>0.10402110403769427</c:v>
                </c:pt>
                <c:pt idx="51">
                  <c:v>9.6851051098334348E-2</c:v>
                </c:pt>
                <c:pt idx="52">
                  <c:v>9.7521154751873562E-2</c:v>
                </c:pt>
                <c:pt idx="53">
                  <c:v>0.11257902035262163</c:v>
                </c:pt>
                <c:pt idx="54">
                  <c:v>0.10946637811920772</c:v>
                </c:pt>
                <c:pt idx="55">
                  <c:v>0.11882092123656685</c:v>
                </c:pt>
                <c:pt idx="56">
                  <c:v>0.11774548222288006</c:v>
                </c:pt>
                <c:pt idx="57">
                  <c:v>0.11970345596017012</c:v>
                </c:pt>
                <c:pt idx="58">
                  <c:v>0.11673642700579258</c:v>
                </c:pt>
                <c:pt idx="59">
                  <c:v>0.11589294982525329</c:v>
                </c:pt>
                <c:pt idx="60">
                  <c:v>0.11070865771919901</c:v>
                </c:pt>
                <c:pt idx="61">
                  <c:v>9.8486277232007063E-2</c:v>
                </c:pt>
                <c:pt idx="62">
                  <c:v>9.2655996277595562E-2</c:v>
                </c:pt>
                <c:pt idx="63">
                  <c:v>9.014663725128963E-2</c:v>
                </c:pt>
                <c:pt idx="64">
                  <c:v>9.93555617788031E-2</c:v>
                </c:pt>
                <c:pt idx="65">
                  <c:v>0.10134132526751419</c:v>
                </c:pt>
                <c:pt idx="66">
                  <c:v>9.6303084418031093E-2</c:v>
                </c:pt>
                <c:pt idx="67">
                  <c:v>9.3501634827904939E-2</c:v>
                </c:pt>
                <c:pt idx="68">
                  <c:v>9.4336444546030421E-2</c:v>
                </c:pt>
                <c:pt idx="69">
                  <c:v>9.0275316459140414E-2</c:v>
                </c:pt>
                <c:pt idx="70">
                  <c:v>9.3752256779877474E-2</c:v>
                </c:pt>
                <c:pt idx="71">
                  <c:v>9.1449949712777368E-2</c:v>
                </c:pt>
                <c:pt idx="72">
                  <c:v>8.8854678782191582E-2</c:v>
                </c:pt>
                <c:pt idx="73">
                  <c:v>8.986373001617233E-2</c:v>
                </c:pt>
                <c:pt idx="74">
                  <c:v>9.513306205454293E-2</c:v>
                </c:pt>
                <c:pt idx="75">
                  <c:v>0.10244415352475796</c:v>
                </c:pt>
                <c:pt idx="76">
                  <c:v>0.13080070661524093</c:v>
                </c:pt>
                <c:pt idx="77">
                  <c:v>0.14814637186734192</c:v>
                </c:pt>
                <c:pt idx="78">
                  <c:v>0.16043426550687157</c:v>
                </c:pt>
                <c:pt idx="79">
                  <c:v>0.17857283885275357</c:v>
                </c:pt>
                <c:pt idx="80">
                  <c:v>0.18324758996069662</c:v>
                </c:pt>
                <c:pt idx="81">
                  <c:v>0.18207797607128726</c:v>
                </c:pt>
                <c:pt idx="82">
                  <c:v>0.17883213092254377</c:v>
                </c:pt>
                <c:pt idx="83">
                  <c:v>0.16696910075084323</c:v>
                </c:pt>
                <c:pt idx="84">
                  <c:v>0.1653069376137225</c:v>
                </c:pt>
                <c:pt idx="85">
                  <c:v>0.15574083805366959</c:v>
                </c:pt>
                <c:pt idx="86">
                  <c:v>0.16085372434349055</c:v>
                </c:pt>
                <c:pt idx="87">
                  <c:v>0.17394448790205833</c:v>
                </c:pt>
                <c:pt idx="88">
                  <c:v>0.15997743671960007</c:v>
                </c:pt>
                <c:pt idx="89">
                  <c:v>0.1741386941754261</c:v>
                </c:pt>
                <c:pt idx="90">
                  <c:v>0.16247228036394407</c:v>
                </c:pt>
                <c:pt idx="91">
                  <c:v>0.1687402744551256</c:v>
                </c:pt>
                <c:pt idx="92">
                  <c:v>0.17348642341308884</c:v>
                </c:pt>
                <c:pt idx="93">
                  <c:v>0.17498672323919959</c:v>
                </c:pt>
                <c:pt idx="94">
                  <c:v>0.17496719513151709</c:v>
                </c:pt>
                <c:pt idx="95">
                  <c:v>0.16300869075621421</c:v>
                </c:pt>
                <c:pt idx="96">
                  <c:v>0.16067401122329805</c:v>
                </c:pt>
                <c:pt idx="97">
                  <c:v>0.16558442959601238</c:v>
                </c:pt>
                <c:pt idx="98">
                  <c:v>0.16766891984368024</c:v>
                </c:pt>
                <c:pt idx="99">
                  <c:v>0.16988618299535635</c:v>
                </c:pt>
                <c:pt idx="100">
                  <c:v>0.16965421983450563</c:v>
                </c:pt>
                <c:pt idx="101">
                  <c:v>0.16987992660172621</c:v>
                </c:pt>
                <c:pt idx="102">
                  <c:v>0.17369668381946354</c:v>
                </c:pt>
                <c:pt idx="103">
                  <c:v>0.17361702432570611</c:v>
                </c:pt>
                <c:pt idx="104">
                  <c:v>0.17159266546411514</c:v>
                </c:pt>
                <c:pt idx="105">
                  <c:v>0.16268208789405297</c:v>
                </c:pt>
                <c:pt idx="106">
                  <c:v>0.16020507183010418</c:v>
                </c:pt>
                <c:pt idx="107">
                  <c:v>0.16106807977372917</c:v>
                </c:pt>
                <c:pt idx="108">
                  <c:v>0.14964319407782353</c:v>
                </c:pt>
                <c:pt idx="109">
                  <c:v>0.1353968927065764</c:v>
                </c:pt>
                <c:pt idx="110">
                  <c:v>0.14957680895352199</c:v>
                </c:pt>
                <c:pt idx="111">
                  <c:v>0.14986890084504476</c:v>
                </c:pt>
                <c:pt idx="112">
                  <c:v>0.1513692046542629</c:v>
                </c:pt>
                <c:pt idx="113">
                  <c:v>0.13941982592844929</c:v>
                </c:pt>
                <c:pt idx="114">
                  <c:v>0.14021644476466402</c:v>
                </c:pt>
                <c:pt idx="115">
                  <c:v>0.14346142192455166</c:v>
                </c:pt>
                <c:pt idx="116">
                  <c:v>0.13926752226135503</c:v>
                </c:pt>
                <c:pt idx="117">
                  <c:v>0.12343212795453537</c:v>
                </c:pt>
                <c:pt idx="118">
                  <c:v>0.12877698271601923</c:v>
                </c:pt>
                <c:pt idx="119">
                  <c:v>0.11488872702157218</c:v>
                </c:pt>
                <c:pt idx="120">
                  <c:v>0.11316271246202546</c:v>
                </c:pt>
                <c:pt idx="121">
                  <c:v>9.7048501960843719E-2</c:v>
                </c:pt>
                <c:pt idx="122">
                  <c:v>0.10871491178921738</c:v>
                </c:pt>
                <c:pt idx="123">
                  <c:v>0.10526165095153328</c:v>
                </c:pt>
                <c:pt idx="124">
                  <c:v>0.10439239590819582</c:v>
                </c:pt>
                <c:pt idx="125">
                  <c:v>0.10708184436990868</c:v>
                </c:pt>
                <c:pt idx="126">
                  <c:v>9.7553497714231996E-2</c:v>
                </c:pt>
                <c:pt idx="127">
                  <c:v>9.9506458725807281E-2</c:v>
                </c:pt>
                <c:pt idx="128">
                  <c:v>8.8816761152162346E-2</c:v>
                </c:pt>
                <c:pt idx="129">
                  <c:v>8.7090746592615939E-2</c:v>
                </c:pt>
                <c:pt idx="130">
                  <c:v>8.0590797306795872E-2</c:v>
                </c:pt>
                <c:pt idx="131">
                  <c:v>8.1256754895773275E-2</c:v>
                </c:pt>
                <c:pt idx="132">
                  <c:v>7.836025978566391E-2</c:v>
                </c:pt>
                <c:pt idx="133">
                  <c:v>7.9530745647036813E-2</c:v>
                </c:pt>
                <c:pt idx="134">
                  <c:v>9.0610865346406569E-2</c:v>
                </c:pt>
                <c:pt idx="135">
                  <c:v>9.177222024748026E-2</c:v>
                </c:pt>
                <c:pt idx="136">
                  <c:v>0.10270672268470596</c:v>
                </c:pt>
                <c:pt idx="137">
                  <c:v>0.10590069410800501</c:v>
                </c:pt>
                <c:pt idx="138">
                  <c:v>0.10647160219389244</c:v>
                </c:pt>
                <c:pt idx="139">
                  <c:v>0.10365105849051319</c:v>
                </c:pt>
                <c:pt idx="140">
                  <c:v>0.1092407141324714</c:v>
                </c:pt>
                <c:pt idx="141">
                  <c:v>0.12016237885007475</c:v>
                </c:pt>
                <c:pt idx="142">
                  <c:v>0.11300560160787232</c:v>
                </c:pt>
                <c:pt idx="143">
                  <c:v>0.11258073681234163</c:v>
                </c:pt>
                <c:pt idx="144">
                  <c:v>0.11367570658911409</c:v>
                </c:pt>
                <c:pt idx="145">
                  <c:v>0.11157168557836088</c:v>
                </c:pt>
                <c:pt idx="146">
                  <c:v>0.1107750627590381</c:v>
                </c:pt>
                <c:pt idx="147">
                  <c:v>0.11108668541364561</c:v>
                </c:pt>
                <c:pt idx="148">
                  <c:v>0.10927475496671228</c:v>
                </c:pt>
                <c:pt idx="149">
                  <c:v>0.11102029365083219</c:v>
                </c:pt>
                <c:pt idx="150">
                  <c:v>0.10899593611694314</c:v>
                </c:pt>
                <c:pt idx="151">
                  <c:v>0.10785411330665672</c:v>
                </c:pt>
                <c:pt idx="152">
                  <c:v>0.12100544357342721</c:v>
                </c:pt>
                <c:pt idx="153">
                  <c:v>0.10761388982976747</c:v>
                </c:pt>
                <c:pt idx="154">
                  <c:v>0.11419888701411987</c:v>
                </c:pt>
                <c:pt idx="155">
                  <c:v>0.12338828476165407</c:v>
                </c:pt>
                <c:pt idx="156">
                  <c:v>0.12895884230725113</c:v>
                </c:pt>
                <c:pt idx="157">
                  <c:v>0.10775992913701618</c:v>
                </c:pt>
                <c:pt idx="158">
                  <c:v>0.10987220913610538</c:v>
                </c:pt>
                <c:pt idx="159">
                  <c:v>0.11166460483684597</c:v>
                </c:pt>
                <c:pt idx="160">
                  <c:v>0.1178766109511105</c:v>
                </c:pt>
                <c:pt idx="161">
                  <c:v>0.11526267724629488</c:v>
                </c:pt>
                <c:pt idx="162">
                  <c:v>0.10550236344665721</c:v>
                </c:pt>
                <c:pt idx="163">
                  <c:v>0.10201629614872863</c:v>
                </c:pt>
                <c:pt idx="164">
                  <c:v>0.11785793888296334</c:v>
                </c:pt>
                <c:pt idx="165">
                  <c:v>0.10736113896088972</c:v>
                </c:pt>
                <c:pt idx="166">
                  <c:v>0.10569569110955052</c:v>
                </c:pt>
                <c:pt idx="167">
                  <c:v>0.10858262259263646</c:v>
                </c:pt>
                <c:pt idx="168">
                  <c:v>0.10929958193509474</c:v>
                </c:pt>
                <c:pt idx="169">
                  <c:v>0.10929958193509474</c:v>
                </c:pt>
                <c:pt idx="170">
                  <c:v>0.1213763411770359</c:v>
                </c:pt>
                <c:pt idx="171">
                  <c:v>0.1197768471109753</c:v>
                </c:pt>
                <c:pt idx="172">
                  <c:v>0.12158877357480125</c:v>
                </c:pt>
                <c:pt idx="173">
                  <c:v>0.12072576695887949</c:v>
                </c:pt>
                <c:pt idx="174">
                  <c:v>0.1202876277938929</c:v>
                </c:pt>
                <c:pt idx="175">
                  <c:v>0.1188341783458913</c:v>
                </c:pt>
                <c:pt idx="176">
                  <c:v>0.1197635700861146</c:v>
                </c:pt>
                <c:pt idx="177">
                  <c:v>0.1338638268393034</c:v>
                </c:pt>
                <c:pt idx="178">
                  <c:v>0.13782663133050357</c:v>
                </c:pt>
                <c:pt idx="179">
                  <c:v>0.1373158559583959</c:v>
                </c:pt>
                <c:pt idx="180">
                  <c:v>0.14113261317613293</c:v>
                </c:pt>
                <c:pt idx="181">
                  <c:v>0.15146383771706154</c:v>
                </c:pt>
                <c:pt idx="182">
                  <c:v>0.15695473576890151</c:v>
                </c:pt>
                <c:pt idx="183">
                  <c:v>0.15009630282874395</c:v>
                </c:pt>
                <c:pt idx="184">
                  <c:v>0.14439296972373353</c:v>
                </c:pt>
                <c:pt idx="185">
                  <c:v>0.13997751068558131</c:v>
                </c:pt>
                <c:pt idx="186">
                  <c:v>0.14271381483621323</c:v>
                </c:pt>
                <c:pt idx="187">
                  <c:v>0.1523185164076595</c:v>
                </c:pt>
                <c:pt idx="188">
                  <c:v>0.14153093056045538</c:v>
                </c:pt>
                <c:pt idx="189">
                  <c:v>0.14513023999930713</c:v>
                </c:pt>
                <c:pt idx="190">
                  <c:v>0.13928086094853578</c:v>
                </c:pt>
                <c:pt idx="191">
                  <c:v>0.15108375840645785</c:v>
                </c:pt>
                <c:pt idx="192">
                  <c:v>0.1407488217953958</c:v>
                </c:pt>
                <c:pt idx="193">
                  <c:v>0.14929136005031246</c:v>
                </c:pt>
                <c:pt idx="194">
                  <c:v>0.1536404339641631</c:v>
                </c:pt>
                <c:pt idx="195">
                  <c:v>0.14228193604796449</c:v>
                </c:pt>
                <c:pt idx="196">
                  <c:v>0.13656532990120171</c:v>
                </c:pt>
                <c:pt idx="197">
                  <c:v>0.13641928262773789</c:v>
                </c:pt>
                <c:pt idx="198">
                  <c:v>0.13555627468411324</c:v>
                </c:pt>
                <c:pt idx="199">
                  <c:v>0.13180590524608324</c:v>
                </c:pt>
                <c:pt idx="200">
                  <c:v>0.13275482376628486</c:v>
                </c:pt>
                <c:pt idx="201">
                  <c:v>0.12834763168268146</c:v>
                </c:pt>
                <c:pt idx="202">
                  <c:v>0.1176392673517006</c:v>
                </c:pt>
                <c:pt idx="203">
                  <c:v>0.11974328570704901</c:v>
                </c:pt>
                <c:pt idx="204">
                  <c:v>0.13255567104878471</c:v>
                </c:pt>
                <c:pt idx="205">
                  <c:v>0.12838043415981887</c:v>
                </c:pt>
                <c:pt idx="206">
                  <c:v>0.12210619164121843</c:v>
                </c:pt>
                <c:pt idx="207">
                  <c:v>0.11358274749955491</c:v>
                </c:pt>
                <c:pt idx="208">
                  <c:v>0.12632874240617878</c:v>
                </c:pt>
                <c:pt idx="209">
                  <c:v>0.12771078869335414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0.18851458252630232</c:v>
                </c:pt>
                <c:pt idx="1">
                  <c:v>0.17272152747559069</c:v>
                </c:pt>
                <c:pt idx="2">
                  <c:v>0.22218194821632667</c:v>
                </c:pt>
                <c:pt idx="3">
                  <c:v>0.2646560866920819</c:v>
                </c:pt>
                <c:pt idx="4">
                  <c:v>0.25716120301024159</c:v>
                </c:pt>
                <c:pt idx="5">
                  <c:v>0.25088649964916154</c:v>
                </c:pt>
                <c:pt idx="6">
                  <c:v>0.25489616115698399</c:v>
                </c:pt>
                <c:pt idx="7">
                  <c:v>0.24342265694639642</c:v>
                </c:pt>
                <c:pt idx="8">
                  <c:v>0.2188924207175649</c:v>
                </c:pt>
                <c:pt idx="9">
                  <c:v>9.4038977526758064E-2</c:v>
                </c:pt>
                <c:pt idx="10">
                  <c:v>9.5911040687470833E-2</c:v>
                </c:pt>
                <c:pt idx="11">
                  <c:v>0.15296717423185519</c:v>
                </c:pt>
                <c:pt idx="12">
                  <c:v>0.15028398216377439</c:v>
                </c:pt>
                <c:pt idx="13">
                  <c:v>0.1551180562423374</c:v>
                </c:pt>
                <c:pt idx="14">
                  <c:v>0.14956077041079111</c:v>
                </c:pt>
                <c:pt idx="15">
                  <c:v>0.18101582337637881</c:v>
                </c:pt>
                <c:pt idx="16">
                  <c:v>0.18000051973187436</c:v>
                </c:pt>
                <c:pt idx="17">
                  <c:v>0.18189210967256575</c:v>
                </c:pt>
                <c:pt idx="18">
                  <c:v>0.16626289535299033</c:v>
                </c:pt>
                <c:pt idx="19">
                  <c:v>0.16467798162277561</c:v>
                </c:pt>
                <c:pt idx="20">
                  <c:v>0.15908788933098356</c:v>
                </c:pt>
                <c:pt idx="21">
                  <c:v>0.14383667747950721</c:v>
                </c:pt>
                <c:pt idx="22">
                  <c:v>0.15309245902364071</c:v>
                </c:pt>
                <c:pt idx="23">
                  <c:v>0.13870053906254792</c:v>
                </c:pt>
                <c:pt idx="24">
                  <c:v>0.13804996749979598</c:v>
                </c:pt>
                <c:pt idx="25">
                  <c:v>0.18124152616049202</c:v>
                </c:pt>
                <c:pt idx="26">
                  <c:v>0.18102908977961898</c:v>
                </c:pt>
                <c:pt idx="27">
                  <c:v>0.12151088821997456</c:v>
                </c:pt>
                <c:pt idx="28">
                  <c:v>0.13404030864737898</c:v>
                </c:pt>
                <c:pt idx="29">
                  <c:v>0.15021134330124528</c:v>
                </c:pt>
                <c:pt idx="30">
                  <c:v>0.14898985568639148</c:v>
                </c:pt>
                <c:pt idx="31">
                  <c:v>0.13634218437545711</c:v>
                </c:pt>
                <c:pt idx="32">
                  <c:v>0.16390211995742854</c:v>
                </c:pt>
                <c:pt idx="33">
                  <c:v>0.16727943602689632</c:v>
                </c:pt>
                <c:pt idx="34">
                  <c:v>0.16468546442418838</c:v>
                </c:pt>
                <c:pt idx="35">
                  <c:v>0.20688080957052343</c:v>
                </c:pt>
                <c:pt idx="36">
                  <c:v>0.14897079107659567</c:v>
                </c:pt>
                <c:pt idx="37">
                  <c:v>0.17168909685849257</c:v>
                </c:pt>
                <c:pt idx="38">
                  <c:v>0.17416610893933301</c:v>
                </c:pt>
                <c:pt idx="39">
                  <c:v>0.18428948114148649</c:v>
                </c:pt>
                <c:pt idx="40">
                  <c:v>0.21298992958424437</c:v>
                </c:pt>
                <c:pt idx="41">
                  <c:v>0.1907761480916369</c:v>
                </c:pt>
                <c:pt idx="42">
                  <c:v>0.20061655537945783</c:v>
                </c:pt>
                <c:pt idx="43">
                  <c:v>0.18997370685621817</c:v>
                </c:pt>
                <c:pt idx="44">
                  <c:v>0.19090309859644147</c:v>
                </c:pt>
                <c:pt idx="45">
                  <c:v>0.17584479501815795</c:v>
                </c:pt>
                <c:pt idx="46">
                  <c:v>0.17966155223589592</c:v>
                </c:pt>
                <c:pt idx="47">
                  <c:v>0.18122824382482072</c:v>
                </c:pt>
                <c:pt idx="48">
                  <c:v>0.18243645175940901</c:v>
                </c:pt>
                <c:pt idx="49">
                  <c:v>0.16573179709844391</c:v>
                </c:pt>
                <c:pt idx="50">
                  <c:v>0.16911997213970623</c:v>
                </c:pt>
                <c:pt idx="51">
                  <c:v>0.16884115461763868</c:v>
                </c:pt>
                <c:pt idx="52">
                  <c:v>0.16919963827197521</c:v>
                </c:pt>
                <c:pt idx="53">
                  <c:v>0.17099203795582379</c:v>
                </c:pt>
                <c:pt idx="54">
                  <c:v>0.17128413383045366</c:v>
                </c:pt>
                <c:pt idx="55">
                  <c:v>0.18205677561207451</c:v>
                </c:pt>
                <c:pt idx="56">
                  <c:v>0.17711769551597592</c:v>
                </c:pt>
                <c:pt idx="57">
                  <c:v>0.19380282605236754</c:v>
                </c:pt>
                <c:pt idx="58">
                  <c:v>0.23659901481550219</c:v>
                </c:pt>
                <c:pt idx="59">
                  <c:v>0.22680961326427079</c:v>
                </c:pt>
                <c:pt idx="60">
                  <c:v>0.21278945398237459</c:v>
                </c:pt>
                <c:pt idx="61">
                  <c:v>0.1966561493679391</c:v>
                </c:pt>
                <c:pt idx="62">
                  <c:v>0.23505139049177898</c:v>
                </c:pt>
                <c:pt idx="63">
                  <c:v>0.21399765660615291</c:v>
                </c:pt>
                <c:pt idx="64">
                  <c:v>0.19916549511721968</c:v>
                </c:pt>
                <c:pt idx="65">
                  <c:v>0.21608215083692817</c:v>
                </c:pt>
                <c:pt idx="66">
                  <c:v>0.17136163062673779</c:v>
                </c:pt>
                <c:pt idx="67">
                  <c:v>0.17235740749126297</c:v>
                </c:pt>
                <c:pt idx="68">
                  <c:v>0.16365300592533569</c:v>
                </c:pt>
                <c:pt idx="69">
                  <c:v>0.17150721440231587</c:v>
                </c:pt>
                <c:pt idx="70">
                  <c:v>0.16787509983092316</c:v>
                </c:pt>
                <c:pt idx="71">
                  <c:v>0.16578566313912355</c:v>
                </c:pt>
                <c:pt idx="72">
                  <c:v>0.16816719836095814</c:v>
                </c:pt>
                <c:pt idx="73">
                  <c:v>0.17010564399056732</c:v>
                </c:pt>
                <c:pt idx="74">
                  <c:v>0.1860269555124755</c:v>
                </c:pt>
                <c:pt idx="75">
                  <c:v>0.15941594376151727</c:v>
                </c:pt>
                <c:pt idx="76">
                  <c:v>0.16875138878251525</c:v>
                </c:pt>
                <c:pt idx="77">
                  <c:v>0.19624493525707806</c:v>
                </c:pt>
                <c:pt idx="78">
                  <c:v>0.20806110841215825</c:v>
                </c:pt>
                <c:pt idx="79">
                  <c:v>0.20734414508659291</c:v>
                </c:pt>
                <c:pt idx="80">
                  <c:v>0.20597661019827532</c:v>
                </c:pt>
                <c:pt idx="81">
                  <c:v>0.21784050703112978</c:v>
                </c:pt>
                <c:pt idx="82">
                  <c:v>0.20300958522700355</c:v>
                </c:pt>
                <c:pt idx="83">
                  <c:v>0.2186388008742822</c:v>
                </c:pt>
                <c:pt idx="84">
                  <c:v>0.18472626659094327</c:v>
                </c:pt>
                <c:pt idx="85">
                  <c:v>0.18596598298559849</c:v>
                </c:pt>
                <c:pt idx="86">
                  <c:v>0.17187241529276534</c:v>
                </c:pt>
                <c:pt idx="87">
                  <c:v>0.1472940240471366</c:v>
                </c:pt>
                <c:pt idx="88">
                  <c:v>0.1450767582400557</c:v>
                </c:pt>
                <c:pt idx="89">
                  <c:v>0.15376162904289664</c:v>
                </c:pt>
                <c:pt idx="90">
                  <c:v>0.16686697160960809</c:v>
                </c:pt>
                <c:pt idx="91">
                  <c:v>0.18118878773775277</c:v>
                </c:pt>
                <c:pt idx="92">
                  <c:v>0.19225518977932091</c:v>
                </c:pt>
                <c:pt idx="93">
                  <c:v>0.15413963283869894</c:v>
                </c:pt>
                <c:pt idx="94">
                  <c:v>0.16585791639251996</c:v>
                </c:pt>
                <c:pt idx="95">
                  <c:v>0.25260493227530018</c:v>
                </c:pt>
                <c:pt idx="96">
                  <c:v>0.24799656894706512</c:v>
                </c:pt>
                <c:pt idx="97">
                  <c:v>0.23014638073337793</c:v>
                </c:pt>
                <c:pt idx="98">
                  <c:v>0.21706428099989009</c:v>
                </c:pt>
                <c:pt idx="99">
                  <c:v>0.22677402305736533</c:v>
                </c:pt>
                <c:pt idx="100">
                  <c:v>0.21196590478122368</c:v>
                </c:pt>
                <c:pt idx="101">
                  <c:v>0.1948331085767219</c:v>
                </c:pt>
                <c:pt idx="102">
                  <c:v>0.19714912400770723</c:v>
                </c:pt>
                <c:pt idx="103">
                  <c:v>0.18712494339009944</c:v>
                </c:pt>
                <c:pt idx="104">
                  <c:v>0.19053134721116222</c:v>
                </c:pt>
                <c:pt idx="105">
                  <c:v>0.17585105406719451</c:v>
                </c:pt>
                <c:pt idx="106">
                  <c:v>0.20117419440669965</c:v>
                </c:pt>
                <c:pt idx="107">
                  <c:v>0.18563045799697597</c:v>
                </c:pt>
                <c:pt idx="108">
                  <c:v>0.18580472503317988</c:v>
                </c:pt>
                <c:pt idx="109">
                  <c:v>0.12773866031663519</c:v>
                </c:pt>
                <c:pt idx="110">
                  <c:v>0.14323510704301268</c:v>
                </c:pt>
                <c:pt idx="111">
                  <c:v>0.16877439848893233</c:v>
                </c:pt>
                <c:pt idx="112">
                  <c:v>0.15387795556625428</c:v>
                </c:pt>
                <c:pt idx="113">
                  <c:v>0.17044853533992693</c:v>
                </c:pt>
                <c:pt idx="114">
                  <c:v>0.1692789214505182</c:v>
                </c:pt>
                <c:pt idx="115">
                  <c:v>0.17137792973555568</c:v>
                </c:pt>
                <c:pt idx="116">
                  <c:v>0.18404469383204156</c:v>
                </c:pt>
                <c:pt idx="117">
                  <c:v>0.18052046117255124</c:v>
                </c:pt>
                <c:pt idx="118">
                  <c:v>0.19261632249396027</c:v>
                </c:pt>
                <c:pt idx="119">
                  <c:v>0.2003718042119827</c:v>
                </c:pt>
                <c:pt idx="120">
                  <c:v>0.21745316732397937</c:v>
                </c:pt>
                <c:pt idx="121">
                  <c:v>0.21869418171881372</c:v>
                </c:pt>
                <c:pt idx="122">
                  <c:v>0.21450566913268718</c:v>
                </c:pt>
                <c:pt idx="123">
                  <c:v>0.24473923182801596</c:v>
                </c:pt>
                <c:pt idx="124">
                  <c:v>0.24359740769002666</c:v>
                </c:pt>
                <c:pt idx="125">
                  <c:v>0.24533793364842987</c:v>
                </c:pt>
                <c:pt idx="126">
                  <c:v>0.23028092807032291</c:v>
                </c:pt>
                <c:pt idx="127">
                  <c:v>0.24574827907888838</c:v>
                </c:pt>
                <c:pt idx="128">
                  <c:v>0.25725412625183408</c:v>
                </c:pt>
                <c:pt idx="129">
                  <c:v>0.25971161022499367</c:v>
                </c:pt>
                <c:pt idx="130">
                  <c:v>0.24465330664670981</c:v>
                </c:pt>
                <c:pt idx="131">
                  <c:v>0.25100721264217407</c:v>
                </c:pt>
                <c:pt idx="132">
                  <c:v>0.26439137140324859</c:v>
                </c:pt>
                <c:pt idx="133">
                  <c:v>0.26135796263537781</c:v>
                </c:pt>
                <c:pt idx="134">
                  <c:v>0.24954550553354066</c:v>
                </c:pt>
                <c:pt idx="135">
                  <c:v>0.25062094587493067</c:v>
                </c:pt>
                <c:pt idx="136">
                  <c:v>0.25017655164401553</c:v>
                </c:pt>
                <c:pt idx="137">
                  <c:v>0.25234695777907196</c:v>
                </c:pt>
                <c:pt idx="138">
                  <c:v>0.26846117226336136</c:v>
                </c:pt>
                <c:pt idx="139">
                  <c:v>0.26003559220260869</c:v>
                </c:pt>
                <c:pt idx="140">
                  <c:v>0.26383282131266517</c:v>
                </c:pt>
                <c:pt idx="141">
                  <c:v>0.29101845853045549</c:v>
                </c:pt>
                <c:pt idx="142">
                  <c:v>0.27731570948810219</c:v>
                </c:pt>
                <c:pt idx="143">
                  <c:v>0.26717739322036604</c:v>
                </c:pt>
                <c:pt idx="144">
                  <c:v>0.26939465637204246</c:v>
                </c:pt>
                <c:pt idx="145">
                  <c:v>0.2886086660762065</c:v>
                </c:pt>
                <c:pt idx="146">
                  <c:v>0.27283340448316723</c:v>
                </c:pt>
                <c:pt idx="147">
                  <c:v>0.27677668219438972</c:v>
                </c:pt>
                <c:pt idx="148">
                  <c:v>0.26222291087160876</c:v>
                </c:pt>
                <c:pt idx="149">
                  <c:v>0.26782835171995262</c:v>
                </c:pt>
                <c:pt idx="150">
                  <c:v>0.25427035195088465</c:v>
                </c:pt>
                <c:pt idx="151">
                  <c:v>0.26872865172547228</c:v>
                </c:pt>
                <c:pt idx="152">
                  <c:v>0.26582306012355811</c:v>
                </c:pt>
                <c:pt idx="153">
                  <c:v>0.25749666500883928</c:v>
                </c:pt>
                <c:pt idx="154">
                  <c:v>0.26485962489368942</c:v>
                </c:pt>
                <c:pt idx="155">
                  <c:v>0.26801955548274725</c:v>
                </c:pt>
                <c:pt idx="156">
                  <c:v>0.26720842524767635</c:v>
                </c:pt>
                <c:pt idx="157">
                  <c:v>0.26771295352007218</c:v>
                </c:pt>
                <c:pt idx="158">
                  <c:v>0.26373062092118699</c:v>
                </c:pt>
                <c:pt idx="159">
                  <c:v>0.27318432479193189</c:v>
                </c:pt>
                <c:pt idx="160">
                  <c:v>0.27049487633021779</c:v>
                </c:pt>
                <c:pt idx="161">
                  <c:v>0.25567809290129523</c:v>
                </c:pt>
                <c:pt idx="162">
                  <c:v>0.25474870514417897</c:v>
                </c:pt>
                <c:pt idx="163">
                  <c:v>0.27124464213292182</c:v>
                </c:pt>
                <c:pt idx="164">
                  <c:v>0.2612390934583817</c:v>
                </c:pt>
                <c:pt idx="165">
                  <c:v>0.24091813628046269</c:v>
                </c:pt>
                <c:pt idx="166">
                  <c:v>0.23137025886169937</c:v>
                </c:pt>
                <c:pt idx="167">
                  <c:v>0.22196384600200511</c:v>
                </c:pt>
                <c:pt idx="168">
                  <c:v>0.21523193753844011</c:v>
                </c:pt>
                <c:pt idx="169">
                  <c:v>0.22551630639044934</c:v>
                </c:pt>
                <c:pt idx="170">
                  <c:v>0.21011905390402333</c:v>
                </c:pt>
                <c:pt idx="171">
                  <c:v>0.17729647401633311</c:v>
                </c:pt>
                <c:pt idx="172">
                  <c:v>0.17874992080893282</c:v>
                </c:pt>
                <c:pt idx="173">
                  <c:v>0.19114656833232899</c:v>
                </c:pt>
                <c:pt idx="174">
                  <c:v>0.18956660104624637</c:v>
                </c:pt>
                <c:pt idx="175">
                  <c:v>0.17527257865262752</c:v>
                </c:pt>
                <c:pt idx="176">
                  <c:v>0.16857347133849671</c:v>
                </c:pt>
                <c:pt idx="177">
                  <c:v>0.17116874094138251</c:v>
                </c:pt>
                <c:pt idx="178">
                  <c:v>0.16944273036494314</c:v>
                </c:pt>
                <c:pt idx="179">
                  <c:v>0.16546039378295119</c:v>
                </c:pt>
                <c:pt idx="180">
                  <c:v>0.19672253847534801</c:v>
                </c:pt>
                <c:pt idx="181">
                  <c:v>0.19549479977767309</c:v>
                </c:pt>
                <c:pt idx="182">
                  <c:v>0.18254051455473894</c:v>
                </c:pt>
                <c:pt idx="183">
                  <c:v>0.18499930183888499</c:v>
                </c:pt>
                <c:pt idx="184">
                  <c:v>0.19867426245751951</c:v>
                </c:pt>
                <c:pt idx="185">
                  <c:v>0.21055310468365884</c:v>
                </c:pt>
                <c:pt idx="186">
                  <c:v>0.19528862111813369</c:v>
                </c:pt>
                <c:pt idx="187">
                  <c:v>0.19564710078936315</c:v>
                </c:pt>
                <c:pt idx="188">
                  <c:v>0.16267846831739918</c:v>
                </c:pt>
                <c:pt idx="189">
                  <c:v>0.17456102526908093</c:v>
                </c:pt>
                <c:pt idx="190">
                  <c:v>0.17672771667859749</c:v>
                </c:pt>
                <c:pt idx="191">
                  <c:v>0.26489908761927278</c:v>
                </c:pt>
                <c:pt idx="192">
                  <c:v>0.24747877958223941</c:v>
                </c:pt>
                <c:pt idx="193">
                  <c:v>0.24594566931277587</c:v>
                </c:pt>
                <c:pt idx="194">
                  <c:v>0.21918861028835446</c:v>
                </c:pt>
                <c:pt idx="195">
                  <c:v>0.21739620794910106</c:v>
                </c:pt>
                <c:pt idx="196">
                  <c:v>0.22058523292826865</c:v>
                </c:pt>
                <c:pt idx="197">
                  <c:v>0.20156455885321048</c:v>
                </c:pt>
                <c:pt idx="198">
                  <c:v>0.19723458170801839</c:v>
                </c:pt>
                <c:pt idx="199">
                  <c:v>0.18776178106861682</c:v>
                </c:pt>
                <c:pt idx="200">
                  <c:v>0.18934174437159204</c:v>
                </c:pt>
                <c:pt idx="201">
                  <c:v>0.16013676500103258</c:v>
                </c:pt>
                <c:pt idx="202">
                  <c:v>0.1580377567159964</c:v>
                </c:pt>
                <c:pt idx="203">
                  <c:v>0.15795809722223897</c:v>
                </c:pt>
                <c:pt idx="204">
                  <c:v>0.15859539441553533</c:v>
                </c:pt>
                <c:pt idx="205">
                  <c:v>0.15996292930385259</c:v>
                </c:pt>
                <c:pt idx="206">
                  <c:v>0.16146322912996333</c:v>
                </c:pt>
                <c:pt idx="207">
                  <c:v>0.16159600203397156</c:v>
                </c:pt>
                <c:pt idx="208">
                  <c:v>0.16016208334905532</c:v>
                </c:pt>
                <c:pt idx="209">
                  <c:v>0.16060022251404157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83648"/>
        <c:axId val="157684224"/>
      </c:scatterChart>
      <c:valAx>
        <c:axId val="1576836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7684224"/>
        <c:crosses val="autoZero"/>
        <c:crossBetween val="midCat"/>
      </c:valAx>
      <c:valAx>
        <c:axId val="157684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57683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147637</xdr:rowOff>
    </xdr:from>
    <xdr:to>
      <xdr:col>20</xdr:col>
      <xdr:colOff>17463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14.41300011</v>
      </c>
      <c r="C2">
        <v>0.50389998999999996</v>
      </c>
      <c r="D2">
        <v>25.568000789999999</v>
      </c>
      <c r="E2">
        <v>0.24984001</v>
      </c>
      <c r="F2">
        <v>36.640998840000002</v>
      </c>
      <c r="G2">
        <v>0.36610999999999999</v>
      </c>
      <c r="H2">
        <v>28.13999939</v>
      </c>
      <c r="J2" s="2">
        <f>TREND(Calibration!$A$2:$A$4,Calibration!$B$2:$B$4,C2)</f>
        <v>394.70592046594084</v>
      </c>
      <c r="K2" s="2">
        <f>TREND(Calibration!$A$2:$A$4,Calibration!$C$2:$C$4,E2)</f>
        <v>430.46606530359622</v>
      </c>
      <c r="L2" s="2">
        <f>TREND(Calibration!$A$2:$A$4,Calibration!$D$2:$D$4,G2)</f>
        <v>652.27213228385222</v>
      </c>
    </row>
    <row r="3" spans="1:12" x14ac:dyDescent="0.25">
      <c r="A3">
        <v>5068</v>
      </c>
      <c r="B3">
        <v>14.475000380000001</v>
      </c>
      <c r="C3">
        <v>0.50550002000000005</v>
      </c>
      <c r="D3">
        <v>25.55800056</v>
      </c>
      <c r="E3">
        <v>0.24979000000000001</v>
      </c>
      <c r="F3">
        <v>36.622001650000001</v>
      </c>
      <c r="G3">
        <v>0.36757001</v>
      </c>
      <c r="H3">
        <v>28.169000629999999</v>
      </c>
      <c r="J3" s="2">
        <f>TREND(Calibration!$A$2:$A$4,Calibration!$B$2:$B$4,C3)</f>
        <v>395.86874906369019</v>
      </c>
      <c r="K3" s="2">
        <f>TREND(Calibration!$A$2:$A$4,Calibration!$C$2:$C$4,E3)</f>
        <v>430.0828294572807</v>
      </c>
      <c r="L3" s="2">
        <f>TREND(Calibration!$A$2:$A$4,Calibration!$D$2:$D$4,G3)</f>
        <v>658.78493517533138</v>
      </c>
    </row>
    <row r="4" spans="1:12" x14ac:dyDescent="0.25">
      <c r="A4">
        <v>10068</v>
      </c>
      <c r="B4">
        <v>14.46199989</v>
      </c>
      <c r="C4">
        <v>0.49409999999999998</v>
      </c>
      <c r="D4">
        <v>25.570999149999999</v>
      </c>
      <c r="E4">
        <v>0.24984001</v>
      </c>
      <c r="F4">
        <v>36.596000670000002</v>
      </c>
      <c r="G4">
        <v>0.36599999999999999</v>
      </c>
      <c r="H4">
        <v>28.17200089</v>
      </c>
      <c r="J4" s="2">
        <f>TREND(Calibration!$A$2:$A$4,Calibration!$B$2:$B$4,C4)</f>
        <v>387.58373611336185</v>
      </c>
      <c r="K4" s="2">
        <f>TREND(Calibration!$A$2:$A$4,Calibration!$C$2:$C$4,E4)</f>
        <v>430.46606530359622</v>
      </c>
      <c r="L4" s="2">
        <f>TREND(Calibration!$A$2:$A$4,Calibration!$D$2:$D$4,G4)</f>
        <v>651.78144501591373</v>
      </c>
    </row>
    <row r="5" spans="1:12" x14ac:dyDescent="0.25">
      <c r="A5">
        <v>15068</v>
      </c>
      <c r="B5">
        <v>14.527000429999999</v>
      </c>
      <c r="C5">
        <v>0.49409999999999998</v>
      </c>
      <c r="D5">
        <v>25.575000760000002</v>
      </c>
      <c r="E5">
        <v>0.24984001</v>
      </c>
      <c r="F5">
        <v>36.631000520000001</v>
      </c>
      <c r="G5">
        <v>0.36853998999999998</v>
      </c>
      <c r="H5">
        <v>28.249000550000002</v>
      </c>
      <c r="J5" s="2">
        <f>TREND(Calibration!$A$2:$A$4,Calibration!$B$2:$B$4,C5)</f>
        <v>387.58373611336185</v>
      </c>
      <c r="K5" s="2">
        <f>TREND(Calibration!$A$2:$A$4,Calibration!$C$2:$C$4,E5)</f>
        <v>430.46606530359622</v>
      </c>
      <c r="L5" s="2">
        <f>TREND(Calibration!$A$2:$A$4,Calibration!$D$2:$D$4,G5)</f>
        <v>663.11181550401193</v>
      </c>
    </row>
    <row r="6" spans="1:12" x14ac:dyDescent="0.25">
      <c r="A6">
        <v>20069</v>
      </c>
      <c r="B6">
        <v>14.5170002</v>
      </c>
      <c r="C6">
        <v>0.49680001000000001</v>
      </c>
      <c r="D6">
        <v>25.55800056</v>
      </c>
      <c r="E6">
        <v>0.24979000000000001</v>
      </c>
      <c r="F6">
        <v>36.638000490000003</v>
      </c>
      <c r="G6">
        <v>0.36352000000000001</v>
      </c>
      <c r="H6">
        <v>28.118000030000001</v>
      </c>
      <c r="J6" s="2">
        <f>TREND(Calibration!$A$2:$A$4,Calibration!$B$2:$B$4,C6)</f>
        <v>389.54597984767247</v>
      </c>
      <c r="K6" s="2">
        <f>TREND(Calibration!$A$2:$A$4,Calibration!$C$2:$C$4,E6)</f>
        <v>430.0828294572807</v>
      </c>
      <c r="L6" s="2">
        <f>TREND(Calibration!$A$2:$A$4,Calibration!$D$2:$D$4,G6)</f>
        <v>640.71867752057619</v>
      </c>
    </row>
    <row r="7" spans="1:12" x14ac:dyDescent="0.25">
      <c r="A7">
        <v>25069</v>
      </c>
      <c r="B7">
        <v>14.54300022</v>
      </c>
      <c r="C7">
        <v>0.49849999</v>
      </c>
      <c r="D7">
        <v>25.541999820000001</v>
      </c>
      <c r="E7">
        <v>0.24956999999999999</v>
      </c>
      <c r="F7">
        <v>36.646999360000002</v>
      </c>
      <c r="G7">
        <v>0.36779001</v>
      </c>
      <c r="H7">
        <v>28.19799995</v>
      </c>
      <c r="J7" s="2">
        <f>TREND(Calibration!$A$2:$A$4,Calibration!$B$2:$B$4,C7)</f>
        <v>390.78144753240451</v>
      </c>
      <c r="K7" s="2">
        <f>TREND(Calibration!$A$2:$A$4,Calibration!$C$2:$C$4,E7)</f>
        <v>428.39692891360005</v>
      </c>
      <c r="L7" s="2">
        <f>TREND(Calibration!$A$2:$A$4,Calibration!$D$2:$D$4,G7)</f>
        <v>659.76630971120812</v>
      </c>
    </row>
    <row r="8" spans="1:12" x14ac:dyDescent="0.25">
      <c r="A8">
        <v>30169</v>
      </c>
      <c r="B8">
        <v>14.53800011</v>
      </c>
      <c r="C8">
        <v>0.51789998999999998</v>
      </c>
      <c r="D8">
        <v>25.540000920000001</v>
      </c>
      <c r="E8">
        <v>0.24951999999999999</v>
      </c>
      <c r="F8">
        <v>36.67599869</v>
      </c>
      <c r="G8">
        <v>0.36107999000000002</v>
      </c>
      <c r="H8">
        <v>28.184999470000001</v>
      </c>
      <c r="J8" s="2">
        <f>TREND(Calibration!$A$2:$A$4,Calibration!$B$2:$B$4,C8)</f>
        <v>404.88047992325721</v>
      </c>
      <c r="K8" s="2">
        <f>TREND(Calibration!$A$2:$A$4,Calibration!$C$2:$C$4,E8)</f>
        <v>428.01376969912735</v>
      </c>
      <c r="L8" s="2">
        <f>TREND(Calibration!$A$2:$A$4,Calibration!$D$2:$D$4,G8)</f>
        <v>629.8342971511006</v>
      </c>
    </row>
    <row r="9" spans="1:12" x14ac:dyDescent="0.25">
      <c r="A9">
        <v>35113</v>
      </c>
      <c r="B9">
        <v>14.53499985</v>
      </c>
      <c r="C9">
        <v>0.50330001000000002</v>
      </c>
      <c r="D9">
        <v>25.559000019999999</v>
      </c>
      <c r="E9">
        <v>0.24979000000000001</v>
      </c>
      <c r="F9">
        <v>36.644001009999997</v>
      </c>
      <c r="G9">
        <v>0.36892000000000003</v>
      </c>
      <c r="H9">
        <v>28.26199913</v>
      </c>
      <c r="J9" s="2">
        <f>TREND(Calibration!$A$2:$A$4,Calibration!$B$2:$B$4,C9)</f>
        <v>394.26988245285509</v>
      </c>
      <c r="K9" s="2">
        <f>TREND(Calibration!$A$2:$A$4,Calibration!$C$2:$C$4,E9)</f>
        <v>430.0828294572807</v>
      </c>
      <c r="L9" s="2">
        <f>TREND(Calibration!$A$2:$A$4,Calibration!$D$2:$D$4,G9)</f>
        <v>664.8069615830052</v>
      </c>
    </row>
    <row r="10" spans="1:12" x14ac:dyDescent="0.25">
      <c r="A10">
        <v>40071</v>
      </c>
      <c r="B10">
        <v>14.527000429999999</v>
      </c>
      <c r="C10">
        <v>0.51410001999999999</v>
      </c>
      <c r="D10">
        <v>25.55800056</v>
      </c>
      <c r="E10">
        <v>0.24973001</v>
      </c>
      <c r="F10">
        <v>36.67200089</v>
      </c>
      <c r="G10">
        <v>0.36832999999999999</v>
      </c>
      <c r="H10">
        <v>28.152999879999999</v>
      </c>
      <c r="J10" s="2">
        <f>TREND(Calibration!$A$2:$A$4,Calibration!$B$2:$B$4,C10)</f>
        <v>402.11883558747019</v>
      </c>
      <c r="K10" s="2">
        <f>TREND(Calibration!$A$2:$A$4,Calibration!$C$2:$C$4,E10)</f>
        <v>429.62311503175602</v>
      </c>
      <c r="L10" s="2">
        <f>TREND(Calibration!$A$2:$A$4,Calibration!$D$2:$D$4,G10)</f>
        <v>662.17509350951741</v>
      </c>
    </row>
    <row r="11" spans="1:12" x14ac:dyDescent="0.25">
      <c r="A11">
        <v>45071</v>
      </c>
      <c r="B11">
        <v>14.510999679999999</v>
      </c>
      <c r="C11">
        <v>0.50870000999999998</v>
      </c>
      <c r="D11">
        <v>25.570999149999999</v>
      </c>
      <c r="E11">
        <v>0.24984001</v>
      </c>
      <c r="F11">
        <v>36.662998199999997</v>
      </c>
      <c r="G11">
        <v>0.36443998999999999</v>
      </c>
      <c r="H11">
        <v>28.229999540000001</v>
      </c>
      <c r="J11" s="2">
        <f>TREND(Calibration!$A$2:$A$4,Calibration!$B$2:$B$4,C11)</f>
        <v>398.19435538639141</v>
      </c>
      <c r="K11" s="2">
        <f>TREND(Calibration!$A$2:$A$4,Calibration!$C$2:$C$4,E11)</f>
        <v>430.46606530359622</v>
      </c>
      <c r="L11" s="2">
        <f>TREND(Calibration!$A$2:$A$4,Calibration!$D$2:$D$4,G11)</f>
        <v>644.82256278994532</v>
      </c>
    </row>
    <row r="12" spans="1:12" x14ac:dyDescent="0.25">
      <c r="A12">
        <v>50071</v>
      </c>
      <c r="B12">
        <v>14.50399971</v>
      </c>
      <c r="C12">
        <v>0.50709998999999994</v>
      </c>
      <c r="D12">
        <v>25.570999149999999</v>
      </c>
      <c r="E12">
        <v>0.24924999</v>
      </c>
      <c r="F12">
        <v>36.644001009999997</v>
      </c>
      <c r="G12">
        <v>0.36259999999999998</v>
      </c>
      <c r="H12">
        <v>28.118000030000001</v>
      </c>
      <c r="J12" s="2">
        <f>TREND(Calibration!$A$2:$A$4,Calibration!$B$2:$B$4,C12)</f>
        <v>397.03153405618457</v>
      </c>
      <c r="K12" s="2">
        <f>TREND(Calibration!$A$2:$A$4,Calibration!$C$2:$C$4,E12)</f>
        <v>425.94463330913118</v>
      </c>
      <c r="L12" s="2">
        <f>TREND(Calibration!$A$2:$A$4,Calibration!$D$2:$D$4,G12)</f>
        <v>636.61474764327318</v>
      </c>
    </row>
    <row r="13" spans="1:12" x14ac:dyDescent="0.25">
      <c r="A13">
        <v>55071</v>
      </c>
      <c r="B13">
        <v>14.472000120000001</v>
      </c>
      <c r="C13">
        <v>0.49790001</v>
      </c>
      <c r="D13">
        <v>25.570999149999999</v>
      </c>
      <c r="E13">
        <v>0.24951999999999999</v>
      </c>
      <c r="F13">
        <v>36.598999020000001</v>
      </c>
      <c r="G13">
        <v>0.36129999000000002</v>
      </c>
      <c r="H13">
        <v>28.134000780000001</v>
      </c>
      <c r="J13" s="2">
        <f>TREND(Calibration!$A$2:$A$4,Calibration!$B$2:$B$4,C13)</f>
        <v>390.34540951931876</v>
      </c>
      <c r="K13" s="2">
        <f>TREND(Calibration!$A$2:$A$4,Calibration!$C$2:$C$4,E13)</f>
        <v>428.01376969912735</v>
      </c>
      <c r="L13" s="2">
        <f>TREND(Calibration!$A$2:$A$4,Calibration!$D$2:$D$4,G13)</f>
        <v>630.81567168697734</v>
      </c>
    </row>
    <row r="14" spans="1:12" x14ac:dyDescent="0.25">
      <c r="A14">
        <v>60072</v>
      </c>
      <c r="B14">
        <v>14.527999879999999</v>
      </c>
      <c r="C14">
        <v>0.50389998999999996</v>
      </c>
      <c r="D14">
        <v>25.527000430000001</v>
      </c>
      <c r="E14">
        <v>0.24918999999999999</v>
      </c>
      <c r="F14">
        <v>36.6570015</v>
      </c>
      <c r="G14">
        <v>0.35914001000000001</v>
      </c>
      <c r="H14">
        <v>28.211000439999999</v>
      </c>
      <c r="J14" s="2">
        <f>TREND(Calibration!$A$2:$A$4,Calibration!$B$2:$B$4,C14)</f>
        <v>394.70592046594084</v>
      </c>
      <c r="K14" s="2">
        <f>TREND(Calibration!$A$2:$A$4,Calibration!$C$2:$C$4,E14)</f>
        <v>425.48491888360672</v>
      </c>
      <c r="L14" s="2">
        <f>TREND(Calibration!$A$2:$A$4,Calibration!$D$2:$D$4,G14)</f>
        <v>621.18044727787264</v>
      </c>
    </row>
    <row r="15" spans="1:12" x14ac:dyDescent="0.25">
      <c r="A15">
        <v>65072</v>
      </c>
      <c r="B15">
        <v>14.51200008</v>
      </c>
      <c r="C15">
        <v>0.50489998000000003</v>
      </c>
      <c r="D15">
        <v>25.552999499999999</v>
      </c>
      <c r="E15">
        <v>0.24951999999999999</v>
      </c>
      <c r="F15">
        <v>36.659999849999998</v>
      </c>
      <c r="G15">
        <v>0.36065000000000003</v>
      </c>
      <c r="H15">
        <v>28.232999800000002</v>
      </c>
      <c r="J15" s="2">
        <f>TREND(Calibration!$A$2:$A$4,Calibration!$B$2:$B$4,C15)</f>
        <v>395.43266744534958</v>
      </c>
      <c r="K15" s="2">
        <f>TREND(Calibration!$A$2:$A$4,Calibration!$C$2:$C$4,E15)</f>
        <v>428.01376969912735</v>
      </c>
      <c r="L15" s="2">
        <f>TREND(Calibration!$A$2:$A$4,Calibration!$D$2:$D$4,G15)</f>
        <v>627.91620062072957</v>
      </c>
    </row>
    <row r="16" spans="1:12" x14ac:dyDescent="0.25">
      <c r="A16">
        <v>70112</v>
      </c>
      <c r="B16">
        <v>14.45699978</v>
      </c>
      <c r="C16">
        <v>0.50010001999999998</v>
      </c>
      <c r="D16">
        <v>25.555999759999999</v>
      </c>
      <c r="E16">
        <v>0.25022</v>
      </c>
      <c r="F16">
        <v>36.618000029999997</v>
      </c>
      <c r="G16">
        <v>0.35816999999999999</v>
      </c>
      <c r="H16">
        <v>28.20400047</v>
      </c>
      <c r="J16" s="2">
        <f>TREND(Calibration!$A$2:$A$4,Calibration!$B$2:$B$4,C16)</f>
        <v>391.94427613015381</v>
      </c>
      <c r="K16" s="2">
        <f>TREND(Calibration!$A$2:$A$4,Calibration!$C$2:$C$4,E16)</f>
        <v>433.37799870174672</v>
      </c>
      <c r="L16" s="2">
        <f>TREND(Calibration!$A$2:$A$4,Calibration!$D$2:$D$4,G16)</f>
        <v>616.85343312539158</v>
      </c>
    </row>
    <row r="17" spans="1:12" x14ac:dyDescent="0.25">
      <c r="A17">
        <v>75156</v>
      </c>
      <c r="B17">
        <v>14.475999829999999</v>
      </c>
      <c r="C17">
        <v>0.49849999</v>
      </c>
      <c r="D17">
        <v>25.552999499999999</v>
      </c>
      <c r="E17">
        <v>0.25011</v>
      </c>
      <c r="F17">
        <v>36.650001529999997</v>
      </c>
      <c r="G17">
        <v>0.36594999</v>
      </c>
      <c r="H17">
        <v>28.166000369999999</v>
      </c>
      <c r="J17" s="2">
        <f>TREND(Calibration!$A$2:$A$4,Calibration!$B$2:$B$4,C17)</f>
        <v>390.78144753240451</v>
      </c>
      <c r="K17" s="2">
        <f>TREND(Calibration!$A$2:$A$4,Calibration!$C$2:$C$4,E17)</f>
        <v>432.53504842990651</v>
      </c>
      <c r="L17" s="2">
        <f>TREND(Calibration!$A$2:$A$4,Calibration!$D$2:$D$4,G17)</f>
        <v>651.55836074073568</v>
      </c>
    </row>
    <row r="18" spans="1:12" x14ac:dyDescent="0.25">
      <c r="A18">
        <v>80072</v>
      </c>
      <c r="B18">
        <v>14.44999981</v>
      </c>
      <c r="C18">
        <v>0.49739999000000001</v>
      </c>
      <c r="D18">
        <v>25.562000269999999</v>
      </c>
      <c r="E18">
        <v>0.25022</v>
      </c>
      <c r="F18">
        <v>36.633998869999999</v>
      </c>
      <c r="G18">
        <v>0.35844000999999998</v>
      </c>
      <c r="H18">
        <v>28.226999280000001</v>
      </c>
      <c r="J18" s="2">
        <f>TREND(Calibration!$A$2:$A$4,Calibration!$B$2:$B$4,C18)</f>
        <v>389.98201786075822</v>
      </c>
      <c r="K18" s="2">
        <f>TREND(Calibration!$A$2:$A$4,Calibration!$C$2:$C$4,E18)</f>
        <v>433.37799870174672</v>
      </c>
      <c r="L18" s="2">
        <f>TREND(Calibration!$A$2:$A$4,Calibration!$D$2:$D$4,G18)</f>
        <v>618.05789193644637</v>
      </c>
    </row>
    <row r="19" spans="1:12" x14ac:dyDescent="0.25">
      <c r="A19">
        <v>85072</v>
      </c>
      <c r="B19">
        <v>14.42099953</v>
      </c>
      <c r="C19">
        <v>0.49630001000000001</v>
      </c>
      <c r="D19">
        <v>25.559000019999999</v>
      </c>
      <c r="E19">
        <v>0.25016000999999999</v>
      </c>
      <c r="F19">
        <v>36.644001009999997</v>
      </c>
      <c r="G19">
        <v>0.35968</v>
      </c>
      <c r="H19">
        <v>28.207000730000001</v>
      </c>
      <c r="J19" s="2">
        <f>TREND(Calibration!$A$2:$A$4,Calibration!$B$2:$B$4,C19)</f>
        <v>389.1826027241969</v>
      </c>
      <c r="K19" s="2">
        <f>TREND(Calibration!$A$2:$A$4,Calibration!$C$2:$C$4,E19)</f>
        <v>432.91828427622204</v>
      </c>
      <c r="L19" s="2">
        <f>TREND(Calibration!$A$2:$A$4,Calibration!$D$2:$D$4,G19)</f>
        <v>623.58923107618193</v>
      </c>
    </row>
    <row r="20" spans="1:12" x14ac:dyDescent="0.25">
      <c r="A20">
        <v>90079</v>
      </c>
      <c r="B20">
        <v>14.402999879999999</v>
      </c>
      <c r="C20">
        <v>0.51090002000000001</v>
      </c>
      <c r="D20">
        <v>25.54599953</v>
      </c>
      <c r="E20">
        <v>0.25011</v>
      </c>
      <c r="F20">
        <v>36.685001370000002</v>
      </c>
      <c r="G20">
        <v>0.35752001</v>
      </c>
      <c r="H20">
        <v>28.13999939</v>
      </c>
      <c r="J20" s="2">
        <f>TREND(Calibration!$A$2:$A$4,Calibration!$B$2:$B$4,C20)</f>
        <v>399.79322199722645</v>
      </c>
      <c r="K20" s="2">
        <f>TREND(Calibration!$A$2:$A$4,Calibration!$C$2:$C$4,E20)</f>
        <v>432.53504842990651</v>
      </c>
      <c r="L20" s="2">
        <f>TREND(Calibration!$A$2:$A$4,Calibration!$D$2:$D$4,G20)</f>
        <v>613.95396205914381</v>
      </c>
    </row>
    <row r="21" spans="1:12" x14ac:dyDescent="0.25">
      <c r="A21">
        <v>95072</v>
      </c>
      <c r="B21">
        <v>14.347999570000001</v>
      </c>
      <c r="C21">
        <v>0.49409999999999998</v>
      </c>
      <c r="D21">
        <v>25.538999560000001</v>
      </c>
      <c r="E21">
        <v>0.24956999999999999</v>
      </c>
      <c r="F21">
        <v>36.605998990000003</v>
      </c>
      <c r="G21">
        <v>0.35681000000000002</v>
      </c>
      <c r="H21">
        <v>28.211000439999999</v>
      </c>
      <c r="J21" s="2">
        <f>TREND(Calibration!$A$2:$A$4,Calibration!$B$2:$B$4,C21)</f>
        <v>387.58373611336185</v>
      </c>
      <c r="K21" s="2">
        <f>TREND(Calibration!$A$2:$A$4,Calibration!$C$2:$C$4,E21)</f>
        <v>428.39692891360005</v>
      </c>
      <c r="L21" s="2">
        <f>TREND(Calibration!$A$2:$A$4,Calibration!$D$2:$D$4,G21)</f>
        <v>610.78675417633553</v>
      </c>
    </row>
    <row r="22" spans="1:12" x14ac:dyDescent="0.25">
      <c r="A22">
        <v>100078</v>
      </c>
      <c r="B22">
        <v>14.36100006</v>
      </c>
      <c r="C22">
        <v>0.49309998999999999</v>
      </c>
      <c r="D22">
        <v>25.538999560000001</v>
      </c>
      <c r="E22">
        <v>0.24956999999999999</v>
      </c>
      <c r="F22">
        <v>36.622001650000001</v>
      </c>
      <c r="G22">
        <v>0.35973000999999999</v>
      </c>
      <c r="H22">
        <v>28.146999359999999</v>
      </c>
      <c r="J22" s="2">
        <f>TREND(Calibration!$A$2:$A$4,Calibration!$B$2:$B$4,C22)</f>
        <v>386.85697459886819</v>
      </c>
      <c r="K22" s="2">
        <f>TREND(Calibration!$A$2:$A$4,Calibration!$C$2:$C$4,E22)</f>
        <v>428.39692891360005</v>
      </c>
      <c r="L22" s="2">
        <f>TREND(Calibration!$A$2:$A$4,Calibration!$D$2:$D$4,G22)</f>
        <v>623.81231535135998</v>
      </c>
    </row>
    <row r="23" spans="1:12" x14ac:dyDescent="0.25">
      <c r="A23">
        <v>105073</v>
      </c>
      <c r="B23">
        <v>14.319000239999999</v>
      </c>
      <c r="C23">
        <v>0.49900000999999999</v>
      </c>
      <c r="D23">
        <v>25.541999820000001</v>
      </c>
      <c r="E23">
        <v>0.24945999999999999</v>
      </c>
      <c r="F23">
        <v>36.646999360000002</v>
      </c>
      <c r="G23">
        <v>0.36184000999999999</v>
      </c>
      <c r="H23">
        <v>28.13999939</v>
      </c>
      <c r="J23" s="2">
        <f>TREND(Calibration!$A$2:$A$4,Calibration!$B$2:$B$4,C23)</f>
        <v>391.14483919096506</v>
      </c>
      <c r="K23" s="2">
        <f>TREND(Calibration!$A$2:$A$4,Calibration!$C$2:$C$4,E23)</f>
        <v>427.55397864175984</v>
      </c>
      <c r="L23" s="2">
        <f>TREND(Calibration!$A$2:$A$4,Calibration!$D$2:$D$4,G23)</f>
        <v>633.22458930908715</v>
      </c>
    </row>
    <row r="24" spans="1:12" x14ac:dyDescent="0.25">
      <c r="A24">
        <v>110071</v>
      </c>
      <c r="B24">
        <v>14.28199959</v>
      </c>
      <c r="C24">
        <v>0.49849999</v>
      </c>
      <c r="D24">
        <v>25.54599953</v>
      </c>
      <c r="E24">
        <v>0.24956999999999999</v>
      </c>
      <c r="F24">
        <v>36.625</v>
      </c>
      <c r="G24">
        <v>0.35870998999999998</v>
      </c>
      <c r="H24">
        <v>28.097999569999999</v>
      </c>
      <c r="J24" s="2">
        <f>TREND(Calibration!$A$2:$A$4,Calibration!$B$2:$B$4,C24)</f>
        <v>390.78144753240451</v>
      </c>
      <c r="K24" s="2">
        <f>TREND(Calibration!$A$2:$A$4,Calibration!$C$2:$C$4,E24)</f>
        <v>428.39692891360005</v>
      </c>
      <c r="L24" s="2">
        <f>TREND(Calibration!$A$2:$A$4,Calibration!$D$2:$D$4,G24)</f>
        <v>619.26221692370086</v>
      </c>
    </row>
    <row r="25" spans="1:12" x14ac:dyDescent="0.25">
      <c r="A25">
        <v>115126</v>
      </c>
      <c r="B25">
        <v>14.29800034</v>
      </c>
      <c r="C25">
        <v>0.50660002000000004</v>
      </c>
      <c r="D25">
        <v>25.527000430000001</v>
      </c>
      <c r="E25">
        <v>0.24956999999999999</v>
      </c>
      <c r="F25">
        <v>36.662998199999997</v>
      </c>
      <c r="G25">
        <v>0.35789999</v>
      </c>
      <c r="H25">
        <v>28.14299965</v>
      </c>
      <c r="J25" s="2">
        <f>TREND(Calibration!$A$2:$A$4,Calibration!$B$2:$B$4,C25)</f>
        <v>396.66817873533643</v>
      </c>
      <c r="K25" s="2">
        <f>TREND(Calibration!$A$2:$A$4,Calibration!$C$2:$C$4,E25)</f>
        <v>428.39692891360005</v>
      </c>
      <c r="L25" s="2">
        <f>TREND(Calibration!$A$2:$A$4,Calibration!$D$2:$D$4,G25)</f>
        <v>615.64897431433678</v>
      </c>
    </row>
    <row r="26" spans="1:12" x14ac:dyDescent="0.25">
      <c r="A26">
        <v>120071</v>
      </c>
      <c r="B26">
        <v>14.23200035</v>
      </c>
      <c r="C26">
        <v>0.51029997999999999</v>
      </c>
      <c r="D26">
        <v>25.523000719999999</v>
      </c>
      <c r="E26">
        <v>0.24940999999999999</v>
      </c>
      <c r="F26">
        <v>36.67200089</v>
      </c>
      <c r="G26">
        <v>0.3619</v>
      </c>
      <c r="H26">
        <v>28.127000809999998</v>
      </c>
      <c r="J26" s="2">
        <f>TREND(Calibration!$A$2:$A$4,Calibration!$B$2:$B$4,C26)</f>
        <v>399.35714037888584</v>
      </c>
      <c r="K26" s="2">
        <f>TREND(Calibration!$A$2:$A$4,Calibration!$C$2:$C$4,E26)</f>
        <v>427.17081942728714</v>
      </c>
      <c r="L26" s="2">
        <f>TREND(Calibration!$A$2:$A$4,Calibration!$D$2:$D$4,G26)</f>
        <v>633.49219230184735</v>
      </c>
    </row>
    <row r="27" spans="1:12" x14ac:dyDescent="0.25">
      <c r="A27">
        <v>125071</v>
      </c>
      <c r="B27">
        <v>14.24100018</v>
      </c>
      <c r="C27">
        <v>0.50929999000000004</v>
      </c>
      <c r="D27">
        <v>25.521999359999999</v>
      </c>
      <c r="E27">
        <v>0.24979000000000001</v>
      </c>
      <c r="F27">
        <v>36.666999820000001</v>
      </c>
      <c r="G27">
        <v>0.36341000000000001</v>
      </c>
      <c r="H27">
        <v>28.180999759999999</v>
      </c>
      <c r="J27" s="2">
        <f>TREND(Calibration!$A$2:$A$4,Calibration!$B$2:$B$4,C27)</f>
        <v>398.63039339947721</v>
      </c>
      <c r="K27" s="2">
        <f>TREND(Calibration!$A$2:$A$4,Calibration!$C$2:$C$4,E27)</f>
        <v>430.0828294572807</v>
      </c>
      <c r="L27" s="2">
        <f>TREND(Calibration!$A$2:$A$4,Calibration!$D$2:$D$4,G27)</f>
        <v>640.22799025263771</v>
      </c>
    </row>
    <row r="28" spans="1:12" x14ac:dyDescent="0.25">
      <c r="A28">
        <v>130075</v>
      </c>
      <c r="B28">
        <v>14.17399979</v>
      </c>
      <c r="C28">
        <v>0.50389998999999996</v>
      </c>
      <c r="D28">
        <v>25.55500031</v>
      </c>
      <c r="E28">
        <v>0.24979000000000001</v>
      </c>
      <c r="F28">
        <v>36.622001650000001</v>
      </c>
      <c r="G28">
        <v>0.36157</v>
      </c>
      <c r="H28">
        <v>28.09399986</v>
      </c>
      <c r="J28" s="2">
        <f>TREND(Calibration!$A$2:$A$4,Calibration!$B$2:$B$4,C28)</f>
        <v>394.70592046594084</v>
      </c>
      <c r="K28" s="2">
        <f>TREND(Calibration!$A$2:$A$4,Calibration!$C$2:$C$4,E28)</f>
        <v>430.0828294572807</v>
      </c>
      <c r="L28" s="2">
        <f>TREND(Calibration!$A$2:$A$4,Calibration!$D$2:$D$4,G28)</f>
        <v>632.02013049803213</v>
      </c>
    </row>
    <row r="29" spans="1:12" x14ac:dyDescent="0.25">
      <c r="A29">
        <v>135072</v>
      </c>
      <c r="B29">
        <v>14.13399982</v>
      </c>
      <c r="C29">
        <v>0.49849999</v>
      </c>
      <c r="D29">
        <v>25.548000340000002</v>
      </c>
      <c r="E29">
        <v>0.24951999999999999</v>
      </c>
      <c r="F29">
        <v>36.618999479999999</v>
      </c>
      <c r="G29">
        <v>0.35460001000000002</v>
      </c>
      <c r="H29">
        <v>28.200000760000002</v>
      </c>
      <c r="J29" s="2">
        <f>TREND(Calibration!$A$2:$A$4,Calibration!$B$2:$B$4,C29)</f>
        <v>390.78144753240451</v>
      </c>
      <c r="K29" s="2">
        <f>TREND(Calibration!$A$2:$A$4,Calibration!$C$2:$C$4,E29)</f>
        <v>428.01376969912735</v>
      </c>
      <c r="L29" s="2">
        <f>TREND(Calibration!$A$2:$A$4,Calibration!$D$2:$D$4,G29)</f>
        <v>600.92844549205256</v>
      </c>
    </row>
    <row r="30" spans="1:12" x14ac:dyDescent="0.25">
      <c r="A30">
        <v>140072</v>
      </c>
      <c r="B30">
        <v>14.12100029</v>
      </c>
      <c r="C30">
        <v>0.49360000999999998</v>
      </c>
      <c r="D30">
        <v>25.56699944</v>
      </c>
      <c r="E30">
        <v>0.24956999999999999</v>
      </c>
      <c r="F30">
        <v>36.631999970000003</v>
      </c>
      <c r="G30">
        <v>0.35752001</v>
      </c>
      <c r="H30">
        <v>28.184000019999999</v>
      </c>
      <c r="J30" s="2">
        <f>TREND(Calibration!$A$2:$A$4,Calibration!$B$2:$B$4,C30)</f>
        <v>387.22036625742868</v>
      </c>
      <c r="K30" s="2">
        <f>TREND(Calibration!$A$2:$A$4,Calibration!$C$2:$C$4,E30)</f>
        <v>428.39692891360005</v>
      </c>
      <c r="L30" s="2">
        <f>TREND(Calibration!$A$2:$A$4,Calibration!$D$2:$D$4,G30)</f>
        <v>613.95396205914381</v>
      </c>
    </row>
    <row r="31" spans="1:12" x14ac:dyDescent="0.25">
      <c r="A31">
        <v>145080</v>
      </c>
      <c r="B31">
        <v>14.131999970000001</v>
      </c>
      <c r="C31">
        <v>0.50709998999999994</v>
      </c>
      <c r="D31">
        <v>25.500999449999998</v>
      </c>
      <c r="E31">
        <v>0.24979000000000001</v>
      </c>
      <c r="F31">
        <v>36.701000209999997</v>
      </c>
      <c r="G31">
        <v>0.36524999000000002</v>
      </c>
      <c r="H31">
        <v>28.181999210000001</v>
      </c>
      <c r="J31" s="2">
        <f>TREND(Calibration!$A$2:$A$4,Calibration!$B$2:$B$4,C31)</f>
        <v>397.03153405618457</v>
      </c>
      <c r="K31" s="2">
        <f>TREND(Calibration!$A$2:$A$4,Calibration!$C$2:$C$4,E31)</f>
        <v>430.0828294572807</v>
      </c>
      <c r="L31" s="2">
        <f>TREND(Calibration!$A$2:$A$4,Calibration!$D$2:$D$4,G31)</f>
        <v>648.43580539930986</v>
      </c>
    </row>
    <row r="32" spans="1:12" x14ac:dyDescent="0.25">
      <c r="A32">
        <v>150079</v>
      </c>
      <c r="B32">
        <v>14.09000015</v>
      </c>
      <c r="C32">
        <v>0.50660002000000004</v>
      </c>
      <c r="D32">
        <v>25.513999940000001</v>
      </c>
      <c r="E32">
        <v>0.24979000000000001</v>
      </c>
      <c r="F32">
        <v>36.67200089</v>
      </c>
      <c r="G32">
        <v>0.35399999999999998</v>
      </c>
      <c r="H32">
        <v>28.187999730000001</v>
      </c>
      <c r="J32" s="2">
        <f>TREND(Calibration!$A$2:$A$4,Calibration!$B$2:$B$4,C32)</f>
        <v>396.66817873533643</v>
      </c>
      <c r="K32" s="2">
        <f>TREND(Calibration!$A$2:$A$4,Calibration!$C$2:$C$4,E32)</f>
        <v>430.0828294572807</v>
      </c>
      <c r="L32" s="2">
        <f>TREND(Calibration!$A$2:$A$4,Calibration!$D$2:$D$4,G32)</f>
        <v>598.25192487718232</v>
      </c>
    </row>
    <row r="33" spans="1:12" x14ac:dyDescent="0.25">
      <c r="A33">
        <v>155072</v>
      </c>
      <c r="B33">
        <v>14.085000040000001</v>
      </c>
      <c r="C33">
        <v>0.50550002000000005</v>
      </c>
      <c r="D33">
        <v>25.531999590000002</v>
      </c>
      <c r="E33">
        <v>0.24951999999999999</v>
      </c>
      <c r="F33">
        <v>36.673000340000002</v>
      </c>
      <c r="G33">
        <v>0.35870998999999998</v>
      </c>
      <c r="H33">
        <v>28.236000059999999</v>
      </c>
      <c r="J33" s="2">
        <f>TREND(Calibration!$A$2:$A$4,Calibration!$B$2:$B$4,C33)</f>
        <v>395.86874906369019</v>
      </c>
      <c r="K33" s="2">
        <f>TREND(Calibration!$A$2:$A$4,Calibration!$C$2:$C$4,E33)</f>
        <v>428.01376969912735</v>
      </c>
      <c r="L33" s="2">
        <f>TREND(Calibration!$A$2:$A$4,Calibration!$D$2:$D$4,G33)</f>
        <v>619.26221692370086</v>
      </c>
    </row>
    <row r="34" spans="1:12" x14ac:dyDescent="0.25">
      <c r="A34">
        <v>160071</v>
      </c>
      <c r="B34">
        <v>14.024000170000001</v>
      </c>
      <c r="C34">
        <v>0.50489998000000003</v>
      </c>
      <c r="D34">
        <v>25.56100082</v>
      </c>
      <c r="E34">
        <v>0.24951999999999999</v>
      </c>
      <c r="F34">
        <v>36.664001460000001</v>
      </c>
      <c r="G34">
        <v>0.35973000999999999</v>
      </c>
      <c r="H34">
        <v>28.114000319999999</v>
      </c>
      <c r="J34" s="2">
        <f>TREND(Calibration!$A$2:$A$4,Calibration!$B$2:$B$4,C34)</f>
        <v>395.43266744534958</v>
      </c>
      <c r="K34" s="2">
        <f>TREND(Calibration!$A$2:$A$4,Calibration!$C$2:$C$4,E34)</f>
        <v>428.01376969912735</v>
      </c>
      <c r="L34" s="2">
        <f>TREND(Calibration!$A$2:$A$4,Calibration!$D$2:$D$4,G34)</f>
        <v>623.81231535135998</v>
      </c>
    </row>
    <row r="35" spans="1:12" x14ac:dyDescent="0.25">
      <c r="A35">
        <v>165071</v>
      </c>
      <c r="B35">
        <v>14.039999959999999</v>
      </c>
      <c r="C35">
        <v>0.50489998000000003</v>
      </c>
      <c r="D35">
        <v>25.528999330000001</v>
      </c>
      <c r="E35">
        <v>0.24951999999999999</v>
      </c>
      <c r="F35">
        <v>36.645000459999999</v>
      </c>
      <c r="G35">
        <v>0.35789999</v>
      </c>
      <c r="H35">
        <v>28.0909996</v>
      </c>
      <c r="J35" s="2">
        <f>TREND(Calibration!$A$2:$A$4,Calibration!$B$2:$B$4,C35)</f>
        <v>395.43266744534958</v>
      </c>
      <c r="K35" s="2">
        <f>TREND(Calibration!$A$2:$A$4,Calibration!$C$2:$C$4,E35)</f>
        <v>428.01376969912735</v>
      </c>
      <c r="L35" s="2">
        <f>TREND(Calibration!$A$2:$A$4,Calibration!$D$2:$D$4,G35)</f>
        <v>615.64897431433678</v>
      </c>
    </row>
    <row r="36" spans="1:12" x14ac:dyDescent="0.25">
      <c r="A36">
        <v>170085</v>
      </c>
      <c r="B36">
        <v>14.00399971</v>
      </c>
      <c r="C36">
        <v>0.50489998000000003</v>
      </c>
      <c r="D36">
        <v>25.531999590000002</v>
      </c>
      <c r="E36">
        <v>0.24951999999999999</v>
      </c>
      <c r="F36">
        <v>36.625999450000002</v>
      </c>
      <c r="G36">
        <v>0.36000000999999998</v>
      </c>
      <c r="H36">
        <v>28.0909996</v>
      </c>
      <c r="J36" s="2">
        <f>TREND(Calibration!$A$2:$A$4,Calibration!$B$2:$B$4,C36)</f>
        <v>395.43266744534958</v>
      </c>
      <c r="K36" s="2">
        <f>TREND(Calibration!$A$2:$A$4,Calibration!$C$2:$C$4,E36)</f>
        <v>428.01376969912735</v>
      </c>
      <c r="L36" s="2">
        <f>TREND(Calibration!$A$2:$A$4,Calibration!$D$2:$D$4,G36)</f>
        <v>625.01672955448157</v>
      </c>
    </row>
    <row r="37" spans="1:12" x14ac:dyDescent="0.25">
      <c r="A37">
        <v>175071</v>
      </c>
      <c r="B37">
        <v>14.074000359999999</v>
      </c>
      <c r="C37">
        <v>0.49950000999999999</v>
      </c>
      <c r="D37">
        <v>25.497999190000002</v>
      </c>
      <c r="E37">
        <v>0.24945999999999999</v>
      </c>
      <c r="F37">
        <v>36.625</v>
      </c>
      <c r="G37">
        <v>0.36541000000000001</v>
      </c>
      <c r="H37">
        <v>28.163000109999999</v>
      </c>
      <c r="J37" s="2">
        <f>TREND(Calibration!$A$2:$A$4,Calibration!$B$2:$B$4,C37)</f>
        <v>391.50821631444063</v>
      </c>
      <c r="K37" s="2">
        <f>TREND(Calibration!$A$2:$A$4,Calibration!$C$2:$C$4,E37)</f>
        <v>427.55397864175984</v>
      </c>
      <c r="L37" s="2">
        <f>TREND(Calibration!$A$2:$A$4,Calibration!$D$2:$D$4,G37)</f>
        <v>649.14957694242639</v>
      </c>
    </row>
    <row r="38" spans="1:12" x14ac:dyDescent="0.25">
      <c r="A38">
        <v>180072</v>
      </c>
      <c r="B38">
        <v>14.100000380000001</v>
      </c>
      <c r="C38">
        <v>0.50010001999999998</v>
      </c>
      <c r="D38">
        <v>25.492000579999999</v>
      </c>
      <c r="E38">
        <v>0.24951999999999999</v>
      </c>
      <c r="F38">
        <v>36.644001009999997</v>
      </c>
      <c r="G38">
        <v>0.35929999000000001</v>
      </c>
      <c r="H38">
        <v>28.179000850000001</v>
      </c>
      <c r="J38" s="2">
        <f>TREND(Calibration!$A$2:$A$4,Calibration!$B$2:$B$4,C38)</f>
        <v>391.94427613015381</v>
      </c>
      <c r="K38" s="2">
        <f>TREND(Calibration!$A$2:$A$4,Calibration!$C$2:$C$4,E38)</f>
        <v>428.01376969912735</v>
      </c>
      <c r="L38" s="2">
        <f>TREND(Calibration!$A$2:$A$4,Calibration!$D$2:$D$4,G38)</f>
        <v>621.89408499718866</v>
      </c>
    </row>
    <row r="39" spans="1:12" x14ac:dyDescent="0.25">
      <c r="A39">
        <v>185073</v>
      </c>
      <c r="B39">
        <v>14.13099957</v>
      </c>
      <c r="C39">
        <v>0.49900000999999999</v>
      </c>
      <c r="D39">
        <v>25.51300049</v>
      </c>
      <c r="E39">
        <v>0.24940999999999999</v>
      </c>
      <c r="F39">
        <v>36.664001460000001</v>
      </c>
      <c r="G39">
        <v>0.36352000000000001</v>
      </c>
      <c r="H39">
        <v>28.257999420000001</v>
      </c>
      <c r="J39" s="2">
        <f>TREND(Calibration!$A$2:$A$4,Calibration!$B$2:$B$4,C39)</f>
        <v>391.14483919096506</v>
      </c>
      <c r="K39" s="2">
        <f>TREND(Calibration!$A$2:$A$4,Calibration!$C$2:$C$4,E39)</f>
        <v>427.17081942728714</v>
      </c>
      <c r="L39" s="2">
        <f>TREND(Calibration!$A$2:$A$4,Calibration!$D$2:$D$4,G39)</f>
        <v>640.71867752057619</v>
      </c>
    </row>
    <row r="40" spans="1:12" x14ac:dyDescent="0.25">
      <c r="A40">
        <v>190072</v>
      </c>
      <c r="B40">
        <v>14.135000229999999</v>
      </c>
      <c r="C40">
        <v>0.49579999000000002</v>
      </c>
      <c r="D40">
        <v>25.528999330000001</v>
      </c>
      <c r="E40">
        <v>0.24951999999999999</v>
      </c>
      <c r="F40">
        <v>36.666999820000001</v>
      </c>
      <c r="G40">
        <v>0.35935</v>
      </c>
      <c r="H40">
        <v>28.257999420000001</v>
      </c>
      <c r="J40" s="2">
        <f>TREND(Calibration!$A$2:$A$4,Calibration!$B$2:$B$4,C40)</f>
        <v>388.81921106563635</v>
      </c>
      <c r="K40" s="2">
        <f>TREND(Calibration!$A$2:$A$4,Calibration!$C$2:$C$4,E40)</f>
        <v>428.01376969912735</v>
      </c>
      <c r="L40" s="2">
        <f>TREND(Calibration!$A$2:$A$4,Calibration!$D$2:$D$4,G40)</f>
        <v>622.11716927236694</v>
      </c>
    </row>
    <row r="41" spans="1:12" x14ac:dyDescent="0.25">
      <c r="A41">
        <v>195079</v>
      </c>
      <c r="B41">
        <v>14.18700027</v>
      </c>
      <c r="C41">
        <v>0.51249999000000002</v>
      </c>
      <c r="D41">
        <v>25.510000229999999</v>
      </c>
      <c r="E41">
        <v>0.24989</v>
      </c>
      <c r="F41">
        <v>36.686000819999997</v>
      </c>
      <c r="G41">
        <v>0.35881001000000001</v>
      </c>
      <c r="H41">
        <v>28.242000579999999</v>
      </c>
      <c r="J41" s="2">
        <f>TREND(Calibration!$A$2:$A$4,Calibration!$B$2:$B$4,C41)</f>
        <v>400.95600698972095</v>
      </c>
      <c r="K41" s="2">
        <f>TREND(Calibration!$A$2:$A$4,Calibration!$C$2:$C$4,E41)</f>
        <v>430.84914788622609</v>
      </c>
      <c r="L41" s="2">
        <f>TREND(Calibration!$A$2:$A$4,Calibration!$D$2:$D$4,G41)</f>
        <v>619.70838547405742</v>
      </c>
    </row>
    <row r="42" spans="1:12" x14ac:dyDescent="0.25">
      <c r="A42">
        <v>200083</v>
      </c>
      <c r="B42">
        <v>14.2329998</v>
      </c>
      <c r="C42">
        <v>0.50389998999999996</v>
      </c>
      <c r="D42">
        <v>25.528999330000001</v>
      </c>
      <c r="E42">
        <v>0.24951999999999999</v>
      </c>
      <c r="F42">
        <v>36.659999849999998</v>
      </c>
      <c r="G42">
        <v>0.35848998999999998</v>
      </c>
      <c r="H42">
        <v>28.247999190000002</v>
      </c>
      <c r="J42" s="2">
        <f>TREND(Calibration!$A$2:$A$4,Calibration!$B$2:$B$4,C42)</f>
        <v>394.70592046594084</v>
      </c>
      <c r="K42" s="2">
        <f>TREND(Calibration!$A$2:$A$4,Calibration!$C$2:$C$4,E42)</f>
        <v>428.01376969912735</v>
      </c>
      <c r="L42" s="2">
        <f>TREND(Calibration!$A$2:$A$4,Calibration!$D$2:$D$4,G42)</f>
        <v>618.28084238782435</v>
      </c>
    </row>
    <row r="43" spans="1:12" x14ac:dyDescent="0.25">
      <c r="A43">
        <v>205072</v>
      </c>
      <c r="B43">
        <v>14.22000027</v>
      </c>
      <c r="C43">
        <v>0.51139997999999998</v>
      </c>
      <c r="D43">
        <v>25.5359993</v>
      </c>
      <c r="E43">
        <v>0.24979000000000001</v>
      </c>
      <c r="F43">
        <v>36.673000340000002</v>
      </c>
      <c r="G43">
        <v>0.35719001</v>
      </c>
      <c r="H43">
        <v>28.152000430000001</v>
      </c>
      <c r="J43" s="2">
        <f>TREND(Calibration!$A$2:$A$4,Calibration!$B$2:$B$4,C43)</f>
        <v>400.15657005053214</v>
      </c>
      <c r="K43" s="2">
        <f>TREND(Calibration!$A$2:$A$4,Calibration!$C$2:$C$4,E43)</f>
        <v>430.0828294572807</v>
      </c>
      <c r="L43" s="2">
        <f>TREND(Calibration!$A$2:$A$4,Calibration!$D$2:$D$4,G43)</f>
        <v>612.48190025532858</v>
      </c>
    </row>
    <row r="44" spans="1:12" x14ac:dyDescent="0.25">
      <c r="A44">
        <v>210072</v>
      </c>
      <c r="B44">
        <v>14.2670002</v>
      </c>
      <c r="C44">
        <v>0.51300000999999995</v>
      </c>
      <c r="D44">
        <v>25.524999619999999</v>
      </c>
      <c r="E44">
        <v>0.24984001</v>
      </c>
      <c r="F44">
        <v>36.659999849999998</v>
      </c>
      <c r="G44">
        <v>0.34935000999999999</v>
      </c>
      <c r="H44">
        <v>28.20400047</v>
      </c>
      <c r="J44" s="2">
        <f>TREND(Calibration!$A$2:$A$4,Calibration!$B$2:$B$4,C44)</f>
        <v>401.31939864828138</v>
      </c>
      <c r="K44" s="2">
        <f>TREND(Calibration!$A$2:$A$4,Calibration!$C$2:$C$4,E44)</f>
        <v>430.46606530359622</v>
      </c>
      <c r="L44" s="2">
        <f>TREND(Calibration!$A$2:$A$4,Calibration!$D$2:$D$4,G44)</f>
        <v>577.50928043135741</v>
      </c>
    </row>
    <row r="45" spans="1:12" x14ac:dyDescent="0.25">
      <c r="A45">
        <v>215072</v>
      </c>
      <c r="B45">
        <v>14.289999959999999</v>
      </c>
      <c r="C45">
        <v>0.51470000000000005</v>
      </c>
      <c r="D45">
        <v>25.528999330000001</v>
      </c>
      <c r="E45">
        <v>0.24979000000000001</v>
      </c>
      <c r="F45">
        <v>36.653999329999998</v>
      </c>
      <c r="G45">
        <v>0.35907999000000002</v>
      </c>
      <c r="H45">
        <v>28.114000319999999</v>
      </c>
      <c r="J45" s="2">
        <f>TREND(Calibration!$A$2:$A$4,Calibration!$B$2:$B$4,C45)</f>
        <v>402.55487360055599</v>
      </c>
      <c r="K45" s="2">
        <f>TREND(Calibration!$A$2:$A$4,Calibration!$C$2:$C$4,E45)</f>
        <v>430.0828294572807</v>
      </c>
      <c r="L45" s="2">
        <f>TREND(Calibration!$A$2:$A$4,Calibration!$D$2:$D$4,G45)</f>
        <v>620.91271046131192</v>
      </c>
    </row>
    <row r="46" spans="1:12" x14ac:dyDescent="0.25">
      <c r="A46">
        <v>220078</v>
      </c>
      <c r="B46">
        <v>14.329999920000001</v>
      </c>
      <c r="C46">
        <v>0.50760000999999999</v>
      </c>
      <c r="D46">
        <v>25.569000240000001</v>
      </c>
      <c r="E46">
        <v>0.24984001</v>
      </c>
      <c r="F46">
        <v>36.647998809999997</v>
      </c>
      <c r="G46">
        <v>0.35805999999999999</v>
      </c>
      <c r="H46">
        <v>28.111000059999999</v>
      </c>
      <c r="J46" s="2">
        <f>TREND(Calibration!$A$2:$A$4,Calibration!$B$2:$B$4,C46)</f>
        <v>397.39492571474511</v>
      </c>
      <c r="K46" s="2">
        <f>TREND(Calibration!$A$2:$A$4,Calibration!$C$2:$C$4,E46)</f>
        <v>430.46606530359622</v>
      </c>
      <c r="L46" s="2">
        <f>TREND(Calibration!$A$2:$A$4,Calibration!$D$2:$D$4,G46)</f>
        <v>616.36274585745309</v>
      </c>
    </row>
    <row r="47" spans="1:12" x14ac:dyDescent="0.25">
      <c r="A47">
        <v>225075</v>
      </c>
      <c r="B47">
        <v>14.43299961</v>
      </c>
      <c r="C47">
        <v>0.50599998000000002</v>
      </c>
      <c r="D47">
        <v>25.538999560000001</v>
      </c>
      <c r="E47">
        <v>0.24951999999999999</v>
      </c>
      <c r="F47">
        <v>36.630001069999999</v>
      </c>
      <c r="G47">
        <v>0.36583999</v>
      </c>
      <c r="H47">
        <v>28.20299911</v>
      </c>
      <c r="J47" s="2">
        <f>TREND(Calibration!$A$2:$A$4,Calibration!$B$2:$B$4,C47)</f>
        <v>396.23209711699587</v>
      </c>
      <c r="K47" s="2">
        <f>TREND(Calibration!$A$2:$A$4,Calibration!$C$2:$C$4,E47)</f>
        <v>428.01376969912735</v>
      </c>
      <c r="L47" s="2">
        <f>TREND(Calibration!$A$2:$A$4,Calibration!$D$2:$D$4,G47)</f>
        <v>651.06767347279742</v>
      </c>
    </row>
    <row r="48" spans="1:12" x14ac:dyDescent="0.25">
      <c r="A48">
        <v>230072</v>
      </c>
      <c r="B48">
        <v>14.454999920000001</v>
      </c>
      <c r="C48">
        <v>0.51139997999999998</v>
      </c>
      <c r="D48">
        <v>25.513999940000001</v>
      </c>
      <c r="E48">
        <v>0.24945999999999999</v>
      </c>
      <c r="F48">
        <v>36.693000789999999</v>
      </c>
      <c r="G48">
        <v>0.36546001</v>
      </c>
      <c r="H48">
        <v>28.177999499999999</v>
      </c>
      <c r="J48" s="2">
        <f>TREND(Calibration!$A$2:$A$4,Calibration!$B$2:$B$4,C48)</f>
        <v>400.15657005053214</v>
      </c>
      <c r="K48" s="2">
        <f>TREND(Calibration!$A$2:$A$4,Calibration!$C$2:$C$4,E48)</f>
        <v>427.55397864175984</v>
      </c>
      <c r="L48" s="2">
        <f>TREND(Calibration!$A$2:$A$4,Calibration!$D$2:$D$4,G48)</f>
        <v>649.37266121760445</v>
      </c>
    </row>
    <row r="49" spans="1:12" x14ac:dyDescent="0.25">
      <c r="A49">
        <v>235071</v>
      </c>
      <c r="B49">
        <v>14.454999920000001</v>
      </c>
      <c r="C49">
        <v>0.50550002000000005</v>
      </c>
      <c r="D49">
        <v>25.518999099999998</v>
      </c>
      <c r="E49">
        <v>0.24951999999999999</v>
      </c>
      <c r="F49">
        <v>36.682998660000003</v>
      </c>
      <c r="G49">
        <v>0.36043998999999999</v>
      </c>
      <c r="H49">
        <v>28.225999829999999</v>
      </c>
      <c r="J49" s="2">
        <f>TREND(Calibration!$A$2:$A$4,Calibration!$B$2:$B$4,C49)</f>
        <v>395.86874906369019</v>
      </c>
      <c r="K49" s="2">
        <f>TREND(Calibration!$A$2:$A$4,Calibration!$C$2:$C$4,E49)</f>
        <v>428.01376969912735</v>
      </c>
      <c r="L49" s="2">
        <f>TREND(Calibration!$A$2:$A$4,Calibration!$D$2:$D$4,G49)</f>
        <v>626.97938941036819</v>
      </c>
    </row>
    <row r="50" spans="1:12" x14ac:dyDescent="0.25">
      <c r="A50">
        <v>240072</v>
      </c>
      <c r="B50">
        <v>14.49199963</v>
      </c>
      <c r="C50">
        <v>0.50660002000000004</v>
      </c>
      <c r="D50">
        <v>25.520000459999999</v>
      </c>
      <c r="E50">
        <v>0.24945999999999999</v>
      </c>
      <c r="F50">
        <v>36.679000850000001</v>
      </c>
      <c r="G50">
        <v>0.36379001</v>
      </c>
      <c r="H50">
        <v>28.247999190000002</v>
      </c>
      <c r="J50" s="2">
        <f>TREND(Calibration!$A$2:$A$4,Calibration!$B$2:$B$4,C50)</f>
        <v>396.66817873533643</v>
      </c>
      <c r="K50" s="2">
        <f>TREND(Calibration!$A$2:$A$4,Calibration!$C$2:$C$4,E50)</f>
        <v>427.55397864175984</v>
      </c>
      <c r="L50" s="2">
        <f>TREND(Calibration!$A$2:$A$4,Calibration!$D$2:$D$4,G50)</f>
        <v>641.92313633163099</v>
      </c>
    </row>
    <row r="51" spans="1:12" x14ac:dyDescent="0.25">
      <c r="A51">
        <v>245072</v>
      </c>
      <c r="B51">
        <v>14.475999829999999</v>
      </c>
      <c r="C51">
        <v>0.50220001000000003</v>
      </c>
      <c r="D51">
        <v>25.531999590000002</v>
      </c>
      <c r="E51">
        <v>0.24940999999999999</v>
      </c>
      <c r="F51">
        <v>36.638000490000003</v>
      </c>
      <c r="G51">
        <v>0.36632999999999999</v>
      </c>
      <c r="H51">
        <v>28.155000690000001</v>
      </c>
      <c r="J51" s="2">
        <f>TREND(Calibration!$A$2:$A$4,Calibration!$B$2:$B$4,C51)</f>
        <v>393.47045278120879</v>
      </c>
      <c r="K51" s="2">
        <f>TREND(Calibration!$A$2:$A$4,Calibration!$C$2:$C$4,E51)</f>
        <v>427.17081942728714</v>
      </c>
      <c r="L51" s="2">
        <f>TREND(Calibration!$A$2:$A$4,Calibration!$D$2:$D$4,G51)</f>
        <v>653.25350681972895</v>
      </c>
    </row>
    <row r="52" spans="1:12" x14ac:dyDescent="0.25">
      <c r="A52">
        <v>250080</v>
      </c>
      <c r="B52">
        <v>14.536999700000001</v>
      </c>
      <c r="C52">
        <v>0.51200002</v>
      </c>
      <c r="D52">
        <v>25.51799965</v>
      </c>
      <c r="E52">
        <v>0.24951999999999999</v>
      </c>
      <c r="F52">
        <v>36.715000150000002</v>
      </c>
      <c r="G52">
        <v>0.36280999000000003</v>
      </c>
      <c r="H52">
        <v>28.21299934</v>
      </c>
      <c r="J52" s="2">
        <f>TREND(Calibration!$A$2:$A$4,Calibration!$B$2:$B$4,C52)</f>
        <v>400.59265166887275</v>
      </c>
      <c r="K52" s="2">
        <f>TREND(Calibration!$A$2:$A$4,Calibration!$C$2:$C$4,E52)</f>
        <v>428.01376969912735</v>
      </c>
      <c r="L52" s="2">
        <f>TREND(Calibration!$A$2:$A$4,Calibration!$D$2:$D$4,G52)</f>
        <v>637.5514696377677</v>
      </c>
    </row>
    <row r="53" spans="1:12" x14ac:dyDescent="0.25">
      <c r="A53">
        <v>255074</v>
      </c>
      <c r="B53">
        <v>14.51599979</v>
      </c>
      <c r="C53">
        <v>0.50929999000000004</v>
      </c>
      <c r="D53">
        <v>25.556999210000001</v>
      </c>
      <c r="E53">
        <v>0.24951999999999999</v>
      </c>
      <c r="F53">
        <v>36.652000430000001</v>
      </c>
      <c r="G53">
        <v>0.36572999</v>
      </c>
      <c r="H53">
        <v>28.158000950000002</v>
      </c>
      <c r="J53" s="2">
        <f>TREND(Calibration!$A$2:$A$4,Calibration!$B$2:$B$4,C53)</f>
        <v>398.63039339947721</v>
      </c>
      <c r="K53" s="2">
        <f>TREND(Calibration!$A$2:$A$4,Calibration!$C$2:$C$4,E53)</f>
        <v>428.01376969912735</v>
      </c>
      <c r="L53" s="2">
        <f>TREND(Calibration!$A$2:$A$4,Calibration!$D$2:$D$4,G53)</f>
        <v>650.57698620485894</v>
      </c>
    </row>
    <row r="54" spans="1:12" x14ac:dyDescent="0.25">
      <c r="A54">
        <v>260079</v>
      </c>
      <c r="B54">
        <v>14.50300026</v>
      </c>
      <c r="C54">
        <v>0.49520001000000002</v>
      </c>
      <c r="D54">
        <v>25.53100014</v>
      </c>
      <c r="E54">
        <v>0.24945999999999999</v>
      </c>
      <c r="F54">
        <v>36.613998410000001</v>
      </c>
      <c r="G54">
        <v>0.36437999999999998</v>
      </c>
      <c r="H54">
        <v>28.184000019999999</v>
      </c>
      <c r="J54" s="2">
        <f>TREND(Calibration!$A$2:$A$4,Calibration!$B$2:$B$4,C54)</f>
        <v>388.3831730525506</v>
      </c>
      <c r="K54" s="2">
        <f>TREND(Calibration!$A$2:$A$4,Calibration!$C$2:$C$4,E54)</f>
        <v>427.55397864175984</v>
      </c>
      <c r="L54" s="2">
        <f>TREND(Calibration!$A$2:$A$4,Calibration!$D$2:$D$4,G54)</f>
        <v>644.55495979718512</v>
      </c>
    </row>
    <row r="55" spans="1:12" x14ac:dyDescent="0.25">
      <c r="A55">
        <v>265074</v>
      </c>
      <c r="B55">
        <v>14.50300026</v>
      </c>
      <c r="C55">
        <v>0.50389998999999996</v>
      </c>
      <c r="D55">
        <v>25.551000599999998</v>
      </c>
      <c r="E55">
        <v>0.24913999000000001</v>
      </c>
      <c r="F55">
        <v>36.617000580000003</v>
      </c>
      <c r="G55">
        <v>0.37318999000000003</v>
      </c>
      <c r="H55">
        <v>28.100000380000001</v>
      </c>
      <c r="J55" s="2">
        <f>TREND(Calibration!$A$2:$A$4,Calibration!$B$2:$B$4,C55)</f>
        <v>394.70592046594084</v>
      </c>
      <c r="K55" s="2">
        <f>TREND(Calibration!$A$2:$A$4,Calibration!$C$2:$C$4,E55)</f>
        <v>425.1016830372912</v>
      </c>
      <c r="L55" s="2">
        <f>TREND(Calibration!$A$2:$A$4,Calibration!$D$2:$D$4,G55)</f>
        <v>683.8545045577705</v>
      </c>
    </row>
    <row r="56" spans="1:12" x14ac:dyDescent="0.25">
      <c r="A56">
        <v>270072</v>
      </c>
      <c r="B56">
        <v>14.50899982</v>
      </c>
      <c r="C56">
        <v>0.49520001000000002</v>
      </c>
      <c r="D56">
        <v>25.524999619999999</v>
      </c>
      <c r="E56">
        <v>0.24924999</v>
      </c>
      <c r="F56">
        <v>36.638999939999998</v>
      </c>
      <c r="G56">
        <v>0.37362999000000002</v>
      </c>
      <c r="H56">
        <v>28.2159996</v>
      </c>
      <c r="J56" s="2">
        <f>TREND(Calibration!$A$2:$A$4,Calibration!$B$2:$B$4,C56)</f>
        <v>388.3831730525506</v>
      </c>
      <c r="K56" s="2">
        <f>TREND(Calibration!$A$2:$A$4,Calibration!$C$2:$C$4,E56)</f>
        <v>425.94463330913118</v>
      </c>
      <c r="L56" s="2">
        <f>TREND(Calibration!$A$2:$A$4,Calibration!$D$2:$D$4,G56)</f>
        <v>685.81725362952398</v>
      </c>
    </row>
    <row r="57" spans="1:12" x14ac:dyDescent="0.25">
      <c r="A57">
        <v>275083</v>
      </c>
      <c r="B57">
        <v>14.54699993</v>
      </c>
      <c r="C57">
        <v>0.51410001999999999</v>
      </c>
      <c r="D57">
        <v>25.51499939</v>
      </c>
      <c r="E57">
        <v>0.24913999000000001</v>
      </c>
      <c r="F57">
        <v>36.695999149999999</v>
      </c>
      <c r="G57">
        <v>0.36162999000000001</v>
      </c>
      <c r="H57">
        <v>28.184000019999999</v>
      </c>
      <c r="J57" s="2">
        <f>TREND(Calibration!$A$2:$A$4,Calibration!$B$2:$B$4,C57)</f>
        <v>402.11883558747019</v>
      </c>
      <c r="K57" s="2">
        <f>TREND(Calibration!$A$2:$A$4,Calibration!$C$2:$C$4,E57)</f>
        <v>425.1016830372912</v>
      </c>
      <c r="L57" s="2">
        <f>TREND(Calibration!$A$2:$A$4,Calibration!$D$2:$D$4,G57)</f>
        <v>632.28773349079233</v>
      </c>
    </row>
    <row r="58" spans="1:12" x14ac:dyDescent="0.25">
      <c r="A58">
        <v>280150</v>
      </c>
      <c r="B58">
        <v>14.480999949999999</v>
      </c>
      <c r="C58">
        <v>0.50010001999999998</v>
      </c>
      <c r="D58">
        <v>25.5359993</v>
      </c>
      <c r="E58">
        <v>0.24913999000000001</v>
      </c>
      <c r="F58">
        <v>36.638999939999998</v>
      </c>
      <c r="G58">
        <v>0.36226999999999998</v>
      </c>
      <c r="H58">
        <v>28.132999420000001</v>
      </c>
      <c r="J58" s="2">
        <f>TREND(Calibration!$A$2:$A$4,Calibration!$B$2:$B$4,C58)</f>
        <v>391.94427613015381</v>
      </c>
      <c r="K58" s="2">
        <f>TREND(Calibration!$A$2:$A$4,Calibration!$C$2:$C$4,E58)</f>
        <v>425.1016830372912</v>
      </c>
      <c r="L58" s="2">
        <f>TREND(Calibration!$A$2:$A$4,Calibration!$D$2:$D$4,G58)</f>
        <v>635.14268583945818</v>
      </c>
    </row>
    <row r="59" spans="1:12" x14ac:dyDescent="0.25">
      <c r="A59">
        <v>285138</v>
      </c>
      <c r="B59">
        <v>14.505000109999999</v>
      </c>
      <c r="C59">
        <v>0.50059998000000006</v>
      </c>
      <c r="D59">
        <v>25.506999969999999</v>
      </c>
      <c r="E59">
        <v>0.24918999999999999</v>
      </c>
      <c r="F59">
        <v>36.673000340000002</v>
      </c>
      <c r="G59">
        <v>0.36118999000000002</v>
      </c>
      <c r="H59">
        <v>28.135999680000001</v>
      </c>
      <c r="J59" s="2">
        <f>TREND(Calibration!$A$2:$A$4,Calibration!$B$2:$B$4,C59)</f>
        <v>392.30762418345955</v>
      </c>
      <c r="K59" s="2">
        <f>TREND(Calibration!$A$2:$A$4,Calibration!$C$2:$C$4,E59)</f>
        <v>425.48491888360672</v>
      </c>
      <c r="L59" s="2">
        <f>TREND(Calibration!$A$2:$A$4,Calibration!$D$2:$D$4,G59)</f>
        <v>630.32498441903908</v>
      </c>
    </row>
    <row r="60" spans="1:12" x14ac:dyDescent="0.25">
      <c r="A60">
        <v>290073</v>
      </c>
      <c r="B60">
        <v>14.52099991</v>
      </c>
      <c r="C60">
        <v>0.50010001999999998</v>
      </c>
      <c r="D60">
        <v>25.51799965</v>
      </c>
      <c r="E60">
        <v>0.24918999999999999</v>
      </c>
      <c r="F60">
        <v>36.645000459999999</v>
      </c>
      <c r="G60">
        <v>0.36032998999999999</v>
      </c>
      <c r="H60">
        <v>28.209999079999999</v>
      </c>
      <c r="J60" s="2">
        <f>TREND(Calibration!$A$2:$A$4,Calibration!$B$2:$B$4,C60)</f>
        <v>391.94427613015381</v>
      </c>
      <c r="K60" s="2">
        <f>TREND(Calibration!$A$2:$A$4,Calibration!$C$2:$C$4,E60)</f>
        <v>425.48491888360672</v>
      </c>
      <c r="L60" s="2">
        <f>TREND(Calibration!$A$2:$A$4,Calibration!$D$2:$D$4,G60)</f>
        <v>626.4887021424297</v>
      </c>
    </row>
    <row r="61" spans="1:12" x14ac:dyDescent="0.25">
      <c r="A61">
        <v>295073</v>
      </c>
      <c r="B61">
        <v>14.51399994</v>
      </c>
      <c r="C61">
        <v>0.50550002000000005</v>
      </c>
      <c r="D61">
        <v>25.499000550000002</v>
      </c>
      <c r="E61">
        <v>0.24913999000000001</v>
      </c>
      <c r="F61">
        <v>36.712001800000003</v>
      </c>
      <c r="G61">
        <v>0.36037998999999998</v>
      </c>
      <c r="H61">
        <v>28.190999980000001</v>
      </c>
      <c r="J61" s="2">
        <f>TREND(Calibration!$A$2:$A$4,Calibration!$B$2:$B$4,C61)</f>
        <v>395.86874906369019</v>
      </c>
      <c r="K61" s="2">
        <f>TREND(Calibration!$A$2:$A$4,Calibration!$C$2:$C$4,E61)</f>
        <v>425.1016830372912</v>
      </c>
      <c r="L61" s="2">
        <f>TREND(Calibration!$A$2:$A$4,Calibration!$D$2:$D$4,G61)</f>
        <v>626.71174180967455</v>
      </c>
    </row>
    <row r="62" spans="1:12" x14ac:dyDescent="0.25">
      <c r="A62">
        <v>300072</v>
      </c>
      <c r="B62">
        <v>14.505000109999999</v>
      </c>
      <c r="C62">
        <v>0.50599998000000002</v>
      </c>
      <c r="D62">
        <v>25.507999420000001</v>
      </c>
      <c r="E62">
        <v>0.24951999999999999</v>
      </c>
      <c r="F62">
        <v>36.682998660000003</v>
      </c>
      <c r="G62">
        <v>0.36417000999999999</v>
      </c>
      <c r="H62">
        <v>28.22900009</v>
      </c>
      <c r="J62" s="2">
        <f>TREND(Calibration!$A$2:$A$4,Calibration!$B$2:$B$4,C62)</f>
        <v>396.23209711699587</v>
      </c>
      <c r="K62" s="2">
        <f>TREND(Calibration!$A$2:$A$4,Calibration!$C$2:$C$4,E62)</f>
        <v>428.01376969912735</v>
      </c>
      <c r="L62" s="2">
        <f>TREND(Calibration!$A$2:$A$4,Calibration!$D$2:$D$4,G62)</f>
        <v>643.61823780269083</v>
      </c>
    </row>
    <row r="63" spans="1:12" x14ac:dyDescent="0.25">
      <c r="A63">
        <v>305072</v>
      </c>
      <c r="B63">
        <v>14.50399971</v>
      </c>
      <c r="C63">
        <v>0.50599998000000002</v>
      </c>
      <c r="D63">
        <v>25.530000690000001</v>
      </c>
      <c r="E63">
        <v>0.24951999999999999</v>
      </c>
      <c r="F63">
        <v>36.696998600000001</v>
      </c>
      <c r="G63">
        <v>0.35475999000000003</v>
      </c>
      <c r="H63">
        <v>28.22900009</v>
      </c>
      <c r="J63" s="2">
        <f>TREND(Calibration!$A$2:$A$4,Calibration!$B$2:$B$4,C63)</f>
        <v>396.23209711699587</v>
      </c>
      <c r="K63" s="2">
        <f>TREND(Calibration!$A$2:$A$4,Calibration!$C$2:$C$4,E63)</f>
        <v>428.01376969912735</v>
      </c>
      <c r="L63" s="2">
        <f>TREND(Calibration!$A$2:$A$4,Calibration!$D$2:$D$4,G63)</f>
        <v>601.6420832113688</v>
      </c>
    </row>
    <row r="64" spans="1:12" x14ac:dyDescent="0.25">
      <c r="A64">
        <v>310072</v>
      </c>
      <c r="B64">
        <v>14.48600006</v>
      </c>
      <c r="C64">
        <v>0.50440001000000001</v>
      </c>
      <c r="D64">
        <v>25.5340004</v>
      </c>
      <c r="E64">
        <v>0.24956999999999999</v>
      </c>
      <c r="F64">
        <v>36.70299911</v>
      </c>
      <c r="G64">
        <v>0.36092001000000001</v>
      </c>
      <c r="H64">
        <v>28.208999630000001</v>
      </c>
      <c r="J64" s="2">
        <f>TREND(Calibration!$A$2:$A$4,Calibration!$B$2:$B$4,C64)</f>
        <v>395.06931212450138</v>
      </c>
      <c r="K64" s="2">
        <f>TREND(Calibration!$A$2:$A$4,Calibration!$C$2:$C$4,E64)</f>
        <v>428.39692891360005</v>
      </c>
      <c r="L64" s="2">
        <f>TREND(Calibration!$A$2:$A$4,Calibration!$D$2:$D$4,G64)</f>
        <v>629.12065943178436</v>
      </c>
    </row>
    <row r="65" spans="1:12" x14ac:dyDescent="0.25">
      <c r="A65">
        <v>315072</v>
      </c>
      <c r="B65">
        <v>14.45100021</v>
      </c>
      <c r="C65">
        <v>0.50389998999999996</v>
      </c>
      <c r="D65">
        <v>25.524999619999999</v>
      </c>
      <c r="E65">
        <v>0.24951999999999999</v>
      </c>
      <c r="F65">
        <v>36.682998660000003</v>
      </c>
      <c r="G65">
        <v>0.35664998999999997</v>
      </c>
      <c r="H65">
        <v>28.148000719999999</v>
      </c>
      <c r="J65" s="2">
        <f>TREND(Calibration!$A$2:$A$4,Calibration!$B$2:$B$4,C65)</f>
        <v>394.70592046594084</v>
      </c>
      <c r="K65" s="2">
        <f>TREND(Calibration!$A$2:$A$4,Calibration!$C$2:$C$4,E65)</f>
        <v>428.01376969912735</v>
      </c>
      <c r="L65" s="2">
        <f>TREND(Calibration!$A$2:$A$4,Calibration!$D$2:$D$4,G65)</f>
        <v>610.07298263321877</v>
      </c>
    </row>
    <row r="66" spans="1:12" x14ac:dyDescent="0.25">
      <c r="A66">
        <v>320157</v>
      </c>
      <c r="B66">
        <v>14.440999980000001</v>
      </c>
      <c r="C66">
        <v>0.50330001000000002</v>
      </c>
      <c r="D66">
        <v>25.524999619999999</v>
      </c>
      <c r="E66">
        <v>0.24918999999999999</v>
      </c>
      <c r="F66">
        <v>36.682998660000003</v>
      </c>
      <c r="G66">
        <v>0.36313999000000002</v>
      </c>
      <c r="H66">
        <v>28.152000430000001</v>
      </c>
      <c r="J66" s="2">
        <f>TREND(Calibration!$A$2:$A$4,Calibration!$B$2:$B$4,C66)</f>
        <v>394.26988245285509</v>
      </c>
      <c r="K66" s="2">
        <f>TREND(Calibration!$A$2:$A$4,Calibration!$C$2:$C$4,E66)</f>
        <v>425.48491888360672</v>
      </c>
      <c r="L66" s="2">
        <f>TREND(Calibration!$A$2:$A$4,Calibration!$D$2:$D$4,G66)</f>
        <v>639.02353144158292</v>
      </c>
    </row>
    <row r="67" spans="1:12" x14ac:dyDescent="0.25">
      <c r="A67">
        <v>325113</v>
      </c>
      <c r="B67">
        <v>14.37300014</v>
      </c>
      <c r="C67">
        <v>0.49579999000000002</v>
      </c>
      <c r="D67">
        <v>25.518999099999998</v>
      </c>
      <c r="E67">
        <v>0.24918999999999999</v>
      </c>
      <c r="F67">
        <v>36.606998439999998</v>
      </c>
      <c r="G67">
        <v>0.35887000000000002</v>
      </c>
      <c r="H67">
        <v>28.142000199999998</v>
      </c>
      <c r="J67" s="2">
        <f>TREND(Calibration!$A$2:$A$4,Calibration!$B$2:$B$4,C67)</f>
        <v>388.81921106563635</v>
      </c>
      <c r="K67" s="2">
        <f>TREND(Calibration!$A$2:$A$4,Calibration!$C$2:$C$4,E67)</f>
        <v>425.48491888360672</v>
      </c>
      <c r="L67" s="2">
        <f>TREND(Calibration!$A$2:$A$4,Calibration!$D$2:$D$4,G67)</f>
        <v>619.97598846681763</v>
      </c>
    </row>
    <row r="68" spans="1:12" x14ac:dyDescent="0.25">
      <c r="A68">
        <v>330072</v>
      </c>
      <c r="B68">
        <v>14.411999700000001</v>
      </c>
      <c r="C68">
        <v>0.50489998000000003</v>
      </c>
      <c r="D68">
        <v>25.489999770000001</v>
      </c>
      <c r="E68">
        <v>0.24913999000000001</v>
      </c>
      <c r="F68">
        <v>36.658000950000002</v>
      </c>
      <c r="G68">
        <v>0.35865000000000002</v>
      </c>
      <c r="H68">
        <v>28.190000529999999</v>
      </c>
      <c r="J68" s="2">
        <f>TREND(Calibration!$A$2:$A$4,Calibration!$B$2:$B$4,C68)</f>
        <v>395.43266744534958</v>
      </c>
      <c r="K68" s="2">
        <f>TREND(Calibration!$A$2:$A$4,Calibration!$C$2:$C$4,E68)</f>
        <v>425.1016830372912</v>
      </c>
      <c r="L68" s="2">
        <f>TREND(Calibration!$A$2:$A$4,Calibration!$D$2:$D$4,G68)</f>
        <v>618.99461393094089</v>
      </c>
    </row>
    <row r="69" spans="1:12" x14ac:dyDescent="0.25">
      <c r="A69">
        <v>335073</v>
      </c>
      <c r="B69">
        <v>14.39599991</v>
      </c>
      <c r="C69">
        <v>0.51249999000000002</v>
      </c>
      <c r="D69">
        <v>25.510999680000001</v>
      </c>
      <c r="E69">
        <v>0.24913999000000001</v>
      </c>
      <c r="F69">
        <v>36.694000240000001</v>
      </c>
      <c r="G69">
        <v>0.35979</v>
      </c>
      <c r="H69">
        <v>28.21899986</v>
      </c>
      <c r="J69" s="2">
        <f>TREND(Calibration!$A$2:$A$4,Calibration!$B$2:$B$4,C69)</f>
        <v>400.95600698972095</v>
      </c>
      <c r="K69" s="2">
        <f>TREND(Calibration!$A$2:$A$4,Calibration!$C$2:$C$4,E69)</f>
        <v>425.1016830372912</v>
      </c>
      <c r="L69" s="2">
        <f>TREND(Calibration!$A$2:$A$4,Calibration!$D$2:$D$4,G69)</f>
        <v>624.07991834412041</v>
      </c>
    </row>
    <row r="70" spans="1:12" x14ac:dyDescent="0.25">
      <c r="A70">
        <v>340080</v>
      </c>
      <c r="B70">
        <v>14.27900028</v>
      </c>
      <c r="C70">
        <v>0.50220001000000003</v>
      </c>
      <c r="D70">
        <v>25.51499939</v>
      </c>
      <c r="E70">
        <v>0.24918999999999999</v>
      </c>
      <c r="F70">
        <v>36.652000430000001</v>
      </c>
      <c r="G70">
        <v>0.36162999000000001</v>
      </c>
      <c r="H70">
        <v>28.1609993</v>
      </c>
      <c r="J70" s="2">
        <f>TREND(Calibration!$A$2:$A$4,Calibration!$B$2:$B$4,C70)</f>
        <v>393.47045278120879</v>
      </c>
      <c r="K70" s="2">
        <f>TREND(Calibration!$A$2:$A$4,Calibration!$C$2:$C$4,E70)</f>
        <v>425.48491888360672</v>
      </c>
      <c r="L70" s="2">
        <f>TREND(Calibration!$A$2:$A$4,Calibration!$D$2:$D$4,G70)</f>
        <v>632.28773349079233</v>
      </c>
    </row>
    <row r="71" spans="1:12" x14ac:dyDescent="0.25">
      <c r="A71">
        <v>345073</v>
      </c>
      <c r="B71">
        <v>14.26599979</v>
      </c>
      <c r="C71">
        <v>0.49739999000000001</v>
      </c>
      <c r="D71">
        <v>25.527999879999999</v>
      </c>
      <c r="E71">
        <v>0.24918999999999999</v>
      </c>
      <c r="F71">
        <v>36.632999419999997</v>
      </c>
      <c r="G71">
        <v>0.36546001</v>
      </c>
      <c r="H71">
        <v>28.148000719999999</v>
      </c>
      <c r="J71" s="2">
        <f>TREND(Calibration!$A$2:$A$4,Calibration!$B$2:$B$4,C71)</f>
        <v>389.98201786075822</v>
      </c>
      <c r="K71" s="2">
        <f>TREND(Calibration!$A$2:$A$4,Calibration!$C$2:$C$4,E71)</f>
        <v>425.48491888360672</v>
      </c>
      <c r="L71" s="2">
        <f>TREND(Calibration!$A$2:$A$4,Calibration!$D$2:$D$4,G71)</f>
        <v>649.37266121760445</v>
      </c>
    </row>
    <row r="72" spans="1:12" x14ac:dyDescent="0.25">
      <c r="A72">
        <v>350073</v>
      </c>
      <c r="B72">
        <v>14.27900028</v>
      </c>
      <c r="C72">
        <v>0.50389998999999996</v>
      </c>
      <c r="D72">
        <v>25.506000520000001</v>
      </c>
      <c r="E72">
        <v>0.24951999999999999</v>
      </c>
      <c r="F72">
        <v>36.676998140000002</v>
      </c>
      <c r="G72">
        <v>0.36341000000000001</v>
      </c>
      <c r="H72">
        <v>28.152000430000001</v>
      </c>
      <c r="J72" s="2">
        <f>TREND(Calibration!$A$2:$A$4,Calibration!$B$2:$B$4,C72)</f>
        <v>394.70592046594084</v>
      </c>
      <c r="K72" s="2">
        <f>TREND(Calibration!$A$2:$A$4,Calibration!$C$2:$C$4,E72)</f>
        <v>428.01376969912735</v>
      </c>
      <c r="L72" s="2">
        <f>TREND(Calibration!$A$2:$A$4,Calibration!$D$2:$D$4,G72)</f>
        <v>640.22799025263771</v>
      </c>
    </row>
    <row r="73" spans="1:12" x14ac:dyDescent="0.25">
      <c r="A73">
        <v>355073</v>
      </c>
      <c r="B73">
        <v>14.21899986</v>
      </c>
      <c r="C73">
        <v>0.50819999000000005</v>
      </c>
      <c r="D73">
        <v>25.503999709999999</v>
      </c>
      <c r="E73">
        <v>0.24924999</v>
      </c>
      <c r="F73">
        <v>36.661998750000002</v>
      </c>
      <c r="G73">
        <v>0.37108001000000002</v>
      </c>
      <c r="H73">
        <v>28.080999370000001</v>
      </c>
      <c r="J73" s="2">
        <f>TREND(Calibration!$A$2:$A$4,Calibration!$B$2:$B$4,C73)</f>
        <v>397.83096372783092</v>
      </c>
      <c r="K73" s="2">
        <f>TREND(Calibration!$A$2:$A$4,Calibration!$C$2:$C$4,E73)</f>
        <v>425.94463330913118</v>
      </c>
      <c r="L73" s="2">
        <f>TREND(Calibration!$A$2:$A$4,Calibration!$D$2:$D$4,G73)</f>
        <v>674.44231981591042</v>
      </c>
    </row>
    <row r="74" spans="1:12" x14ac:dyDescent="0.25">
      <c r="A74">
        <v>360072</v>
      </c>
      <c r="B74">
        <v>14.16899967</v>
      </c>
      <c r="C74">
        <v>0.50550002000000005</v>
      </c>
      <c r="D74">
        <v>25.506000520000001</v>
      </c>
      <c r="E74">
        <v>0.24913999000000001</v>
      </c>
      <c r="F74">
        <v>36.645000459999999</v>
      </c>
      <c r="G74">
        <v>0.36546001</v>
      </c>
      <c r="H74">
        <v>28.128999709999999</v>
      </c>
      <c r="J74" s="2">
        <f>TREND(Calibration!$A$2:$A$4,Calibration!$B$2:$B$4,C74)</f>
        <v>395.86874906369019</v>
      </c>
      <c r="K74" s="2">
        <f>TREND(Calibration!$A$2:$A$4,Calibration!$C$2:$C$4,E74)</f>
        <v>425.1016830372912</v>
      </c>
      <c r="L74" s="2">
        <f>TREND(Calibration!$A$2:$A$4,Calibration!$D$2:$D$4,G74)</f>
        <v>649.37266121760445</v>
      </c>
    </row>
    <row r="75" spans="1:12" x14ac:dyDescent="0.25">
      <c r="A75">
        <v>365072</v>
      </c>
      <c r="B75">
        <v>14.152999879999999</v>
      </c>
      <c r="C75">
        <v>0.50980002000000002</v>
      </c>
      <c r="D75">
        <v>25.527999879999999</v>
      </c>
      <c r="E75">
        <v>0.24918999999999999</v>
      </c>
      <c r="F75">
        <v>36.652000430000001</v>
      </c>
      <c r="G75">
        <v>0.3619</v>
      </c>
      <c r="H75">
        <v>28.097000120000001</v>
      </c>
      <c r="J75" s="2">
        <f>TREND(Calibration!$A$2:$A$4,Calibration!$B$2:$B$4,C75)</f>
        <v>398.99379232558016</v>
      </c>
      <c r="K75" s="2">
        <f>TREND(Calibration!$A$2:$A$4,Calibration!$C$2:$C$4,E75)</f>
        <v>425.48491888360672</v>
      </c>
      <c r="L75" s="2">
        <f>TREND(Calibration!$A$2:$A$4,Calibration!$D$2:$D$4,G75)</f>
        <v>633.49219230184735</v>
      </c>
    </row>
    <row r="76" spans="1:12" x14ac:dyDescent="0.25">
      <c r="A76">
        <v>370073</v>
      </c>
      <c r="B76">
        <v>14.15100002</v>
      </c>
      <c r="C76">
        <v>0.50760000999999999</v>
      </c>
      <c r="D76">
        <v>25.513999940000001</v>
      </c>
      <c r="E76">
        <v>0.24924999</v>
      </c>
      <c r="F76">
        <v>36.626998899999997</v>
      </c>
      <c r="G76">
        <v>0.36254001000000002</v>
      </c>
      <c r="H76">
        <v>28.070999149999999</v>
      </c>
      <c r="J76" s="2">
        <f>TREND(Calibration!$A$2:$A$4,Calibration!$B$2:$B$4,C76)</f>
        <v>397.39492571474511</v>
      </c>
      <c r="K76" s="2">
        <f>TREND(Calibration!$A$2:$A$4,Calibration!$C$2:$C$4,E76)</f>
        <v>425.94463330913118</v>
      </c>
      <c r="L76" s="2">
        <f>TREND(Calibration!$A$2:$A$4,Calibration!$D$2:$D$4,G76)</f>
        <v>636.3471446505132</v>
      </c>
    </row>
    <row r="77" spans="1:12" x14ac:dyDescent="0.25">
      <c r="A77">
        <v>375072</v>
      </c>
      <c r="B77">
        <v>14.14099979</v>
      </c>
      <c r="C77">
        <v>0.51029997999999999</v>
      </c>
      <c r="D77">
        <v>25.513999940000001</v>
      </c>
      <c r="E77">
        <v>0.24918999999999999</v>
      </c>
      <c r="F77">
        <v>36.632999419999997</v>
      </c>
      <c r="G77">
        <v>0.36638000999999998</v>
      </c>
      <c r="H77">
        <v>28.05500031</v>
      </c>
      <c r="J77" s="2">
        <f>TREND(Calibration!$A$2:$A$4,Calibration!$B$2:$B$4,C77)</f>
        <v>399.35714037888584</v>
      </c>
      <c r="K77" s="2">
        <f>TREND(Calibration!$A$2:$A$4,Calibration!$C$2:$C$4,E77)</f>
        <v>425.48491888360672</v>
      </c>
      <c r="L77" s="2">
        <f>TREND(Calibration!$A$2:$A$4,Calibration!$D$2:$D$4,G77)</f>
        <v>653.47659109490701</v>
      </c>
    </row>
    <row r="78" spans="1:12" x14ac:dyDescent="0.25">
      <c r="A78">
        <v>380079</v>
      </c>
      <c r="B78">
        <v>14.119999890000001</v>
      </c>
      <c r="C78">
        <v>0.50010001999999998</v>
      </c>
      <c r="D78">
        <v>25.51499939</v>
      </c>
      <c r="E78">
        <v>0.24908</v>
      </c>
      <c r="F78">
        <v>36.647998809999997</v>
      </c>
      <c r="G78">
        <v>0.35935</v>
      </c>
      <c r="H78">
        <v>28.163999560000001</v>
      </c>
      <c r="J78" s="2">
        <f>TREND(Calibration!$A$2:$A$4,Calibration!$B$2:$B$4,C78)</f>
        <v>391.94427613015381</v>
      </c>
      <c r="K78" s="2">
        <f>TREND(Calibration!$A$2:$A$4,Calibration!$C$2:$C$4,E78)</f>
        <v>424.64196861176652</v>
      </c>
      <c r="L78" s="2">
        <f>TREND(Calibration!$A$2:$A$4,Calibration!$D$2:$D$4,G78)</f>
        <v>622.11716927236694</v>
      </c>
    </row>
    <row r="79" spans="1:12" x14ac:dyDescent="0.25">
      <c r="A79">
        <v>385073</v>
      </c>
      <c r="B79">
        <v>14.14099979</v>
      </c>
      <c r="C79">
        <v>0.50550002000000005</v>
      </c>
      <c r="D79">
        <v>25.513999940000001</v>
      </c>
      <c r="E79">
        <v>0.24918999999999999</v>
      </c>
      <c r="F79">
        <v>36.678001399999999</v>
      </c>
      <c r="G79">
        <v>0.36291999000000003</v>
      </c>
      <c r="H79">
        <v>28.2159996</v>
      </c>
      <c r="J79" s="2">
        <f>TREND(Calibration!$A$2:$A$4,Calibration!$B$2:$B$4,C79)</f>
        <v>395.86874906369019</v>
      </c>
      <c r="K79" s="2">
        <f>TREND(Calibration!$A$2:$A$4,Calibration!$C$2:$C$4,E79)</f>
        <v>425.48491888360672</v>
      </c>
      <c r="L79" s="2">
        <f>TREND(Calibration!$A$2:$A$4,Calibration!$D$2:$D$4,G79)</f>
        <v>638.04215690570618</v>
      </c>
    </row>
    <row r="80" spans="1:12" x14ac:dyDescent="0.25">
      <c r="A80">
        <v>390073</v>
      </c>
      <c r="B80">
        <v>14.05500031</v>
      </c>
      <c r="C80">
        <v>0.50489998000000003</v>
      </c>
      <c r="D80">
        <v>25.54599953</v>
      </c>
      <c r="E80">
        <v>0.24951999999999999</v>
      </c>
      <c r="F80">
        <v>36.652000430000001</v>
      </c>
      <c r="G80">
        <v>0.35892001000000001</v>
      </c>
      <c r="H80">
        <v>28.09399986</v>
      </c>
      <c r="J80" s="2">
        <f>TREND(Calibration!$A$2:$A$4,Calibration!$B$2:$B$4,C80)</f>
        <v>395.43266744534958</v>
      </c>
      <c r="K80" s="2">
        <f>TREND(Calibration!$A$2:$A$4,Calibration!$C$2:$C$4,E80)</f>
        <v>428.01376969912735</v>
      </c>
      <c r="L80" s="2">
        <f>TREND(Calibration!$A$2:$A$4,Calibration!$D$2:$D$4,G80)</f>
        <v>620.19907274199591</v>
      </c>
    </row>
    <row r="81" spans="1:12" x14ac:dyDescent="0.25">
      <c r="A81">
        <v>395078</v>
      </c>
      <c r="B81">
        <v>14.11699963</v>
      </c>
      <c r="C81">
        <v>0.50489998000000003</v>
      </c>
      <c r="D81">
        <v>25.500999449999998</v>
      </c>
      <c r="E81">
        <v>0.24956999999999999</v>
      </c>
      <c r="F81">
        <v>36.661998750000002</v>
      </c>
      <c r="G81">
        <v>0.35719001</v>
      </c>
      <c r="H81">
        <v>28.17399979</v>
      </c>
      <c r="J81" s="2">
        <f>TREND(Calibration!$A$2:$A$4,Calibration!$B$2:$B$4,C81)</f>
        <v>395.43266744534958</v>
      </c>
      <c r="K81" s="2">
        <f>TREND(Calibration!$A$2:$A$4,Calibration!$C$2:$C$4,E81)</f>
        <v>428.39692891360005</v>
      </c>
      <c r="L81" s="2">
        <f>TREND(Calibration!$A$2:$A$4,Calibration!$D$2:$D$4,G81)</f>
        <v>612.48190025532858</v>
      </c>
    </row>
    <row r="82" spans="1:12" x14ac:dyDescent="0.25">
      <c r="A82">
        <v>400079</v>
      </c>
      <c r="B82">
        <v>14.08699989</v>
      </c>
      <c r="C82">
        <v>0.49790001</v>
      </c>
      <c r="D82">
        <v>25.5340004</v>
      </c>
      <c r="E82">
        <v>0.24940999999999999</v>
      </c>
      <c r="F82">
        <v>36.636001589999999</v>
      </c>
      <c r="G82">
        <v>0.35805999999999999</v>
      </c>
      <c r="H82">
        <v>28.083999630000001</v>
      </c>
      <c r="J82" s="2">
        <f>TREND(Calibration!$A$2:$A$4,Calibration!$B$2:$B$4,C82)</f>
        <v>390.34540951931876</v>
      </c>
      <c r="K82" s="2">
        <f>TREND(Calibration!$A$2:$A$4,Calibration!$C$2:$C$4,E82)</f>
        <v>427.17081942728714</v>
      </c>
      <c r="L82" s="2">
        <f>TREND(Calibration!$A$2:$A$4,Calibration!$D$2:$D$4,G82)</f>
        <v>616.36274585745309</v>
      </c>
    </row>
    <row r="83" spans="1:12" x14ac:dyDescent="0.25">
      <c r="A83">
        <v>405073</v>
      </c>
      <c r="B83">
        <v>14.126000400000001</v>
      </c>
      <c r="C83">
        <v>0.50389998999999996</v>
      </c>
      <c r="D83">
        <v>25.549999239999998</v>
      </c>
      <c r="E83">
        <v>0.24924999</v>
      </c>
      <c r="F83">
        <v>36.659000399999996</v>
      </c>
      <c r="G83">
        <v>0.35752001</v>
      </c>
      <c r="H83">
        <v>28.080999370000001</v>
      </c>
      <c r="J83" s="2">
        <f>TREND(Calibration!$A$2:$A$4,Calibration!$B$2:$B$4,C83)</f>
        <v>394.70592046594084</v>
      </c>
      <c r="K83" s="2">
        <f>TREND(Calibration!$A$2:$A$4,Calibration!$C$2:$C$4,E83)</f>
        <v>425.94463330913118</v>
      </c>
      <c r="L83" s="2">
        <f>TREND(Calibration!$A$2:$A$4,Calibration!$D$2:$D$4,G83)</f>
        <v>613.95396205914381</v>
      </c>
    </row>
    <row r="84" spans="1:12" x14ac:dyDescent="0.25">
      <c r="A84">
        <v>410072</v>
      </c>
      <c r="B84">
        <v>14.144000050000001</v>
      </c>
      <c r="C84">
        <v>0.49579999000000002</v>
      </c>
      <c r="D84">
        <v>25.54599953</v>
      </c>
      <c r="E84">
        <v>0.24913999000000001</v>
      </c>
      <c r="F84">
        <v>36.643001560000002</v>
      </c>
      <c r="G84">
        <v>0.35811000999999998</v>
      </c>
      <c r="H84">
        <v>28.068000789999999</v>
      </c>
      <c r="J84" s="2">
        <f>TREND(Calibration!$A$2:$A$4,Calibration!$B$2:$B$4,C84)</f>
        <v>388.81921106563635</v>
      </c>
      <c r="K84" s="2">
        <f>TREND(Calibration!$A$2:$A$4,Calibration!$C$2:$C$4,E84)</f>
        <v>425.1016830372912</v>
      </c>
      <c r="L84" s="2">
        <f>TREND(Calibration!$A$2:$A$4,Calibration!$D$2:$D$4,G84)</f>
        <v>616.58583013263137</v>
      </c>
    </row>
    <row r="85" spans="1:12" x14ac:dyDescent="0.25">
      <c r="A85">
        <v>415078</v>
      </c>
      <c r="B85">
        <v>14.18599987</v>
      </c>
      <c r="C85">
        <v>0.4914</v>
      </c>
      <c r="D85">
        <v>25.5359993</v>
      </c>
      <c r="E85">
        <v>0.24913999000000001</v>
      </c>
      <c r="F85">
        <v>36.620998380000003</v>
      </c>
      <c r="G85">
        <v>0.35589999</v>
      </c>
      <c r="H85">
        <v>28.097000120000001</v>
      </c>
      <c r="J85" s="2">
        <f>TREND(Calibration!$A$2:$A$4,Calibration!$B$2:$B$4,C85)</f>
        <v>385.62149964659369</v>
      </c>
      <c r="K85" s="2">
        <f>TREND(Calibration!$A$2:$A$4,Calibration!$C$2:$C$4,E85)</f>
        <v>425.1016830372912</v>
      </c>
      <c r="L85" s="2">
        <f>TREND(Calibration!$A$2:$A$4,Calibration!$D$2:$D$4,G85)</f>
        <v>606.7273876245481</v>
      </c>
    </row>
    <row r="86" spans="1:12" x14ac:dyDescent="0.25">
      <c r="A86">
        <v>420088</v>
      </c>
      <c r="B86">
        <v>14.225000380000001</v>
      </c>
      <c r="C86">
        <v>0.49579999000000002</v>
      </c>
      <c r="D86">
        <v>25.520000459999999</v>
      </c>
      <c r="E86">
        <v>0.24940999999999999</v>
      </c>
      <c r="F86">
        <v>36.632999419999997</v>
      </c>
      <c r="G86">
        <v>0.35816999999999999</v>
      </c>
      <c r="H86">
        <v>28.158000950000002</v>
      </c>
      <c r="J86" s="2">
        <f>TREND(Calibration!$A$2:$A$4,Calibration!$B$2:$B$4,C86)</f>
        <v>388.81921106563635</v>
      </c>
      <c r="K86" s="2">
        <f>TREND(Calibration!$A$2:$A$4,Calibration!$C$2:$C$4,E86)</f>
        <v>427.17081942728714</v>
      </c>
      <c r="L86" s="2">
        <f>TREND(Calibration!$A$2:$A$4,Calibration!$D$2:$D$4,G86)</f>
        <v>616.85343312539158</v>
      </c>
    </row>
    <row r="87" spans="1:12" x14ac:dyDescent="0.25">
      <c r="A87">
        <v>425079</v>
      </c>
      <c r="B87">
        <v>14.22399998</v>
      </c>
      <c r="C87">
        <v>0.50169998000000005</v>
      </c>
      <c r="D87">
        <v>25.51499939</v>
      </c>
      <c r="E87">
        <v>0.24918999999999999</v>
      </c>
      <c r="F87">
        <v>36.6609993</v>
      </c>
      <c r="G87">
        <v>0.35589999</v>
      </c>
      <c r="H87">
        <v>28.065000529999999</v>
      </c>
      <c r="J87" s="2">
        <f>TREND(Calibration!$A$2:$A$4,Calibration!$B$2:$B$4,C87)</f>
        <v>393.10705385510585</v>
      </c>
      <c r="K87" s="2">
        <f>TREND(Calibration!$A$2:$A$4,Calibration!$C$2:$C$4,E87)</f>
        <v>425.48491888360672</v>
      </c>
      <c r="L87" s="2">
        <f>TREND(Calibration!$A$2:$A$4,Calibration!$D$2:$D$4,G87)</f>
        <v>606.7273876245481</v>
      </c>
    </row>
    <row r="88" spans="1:12" x14ac:dyDescent="0.25">
      <c r="A88">
        <v>430079</v>
      </c>
      <c r="B88">
        <v>14.26599979</v>
      </c>
      <c r="C88">
        <v>0.50279998999999997</v>
      </c>
      <c r="D88">
        <v>25.54599953</v>
      </c>
      <c r="E88">
        <v>0.24887000000000001</v>
      </c>
      <c r="F88">
        <v>36.643001560000002</v>
      </c>
      <c r="G88">
        <v>0.35914001000000001</v>
      </c>
      <c r="H88">
        <v>28.100000380000001</v>
      </c>
      <c r="J88" s="2">
        <f>TREND(Calibration!$A$2:$A$4,Calibration!$B$2:$B$4,C88)</f>
        <v>393.90649079429454</v>
      </c>
      <c r="K88" s="2">
        <f>TREND(Calibration!$A$2:$A$4,Calibration!$C$2:$C$4,E88)</f>
        <v>423.03269991098091</v>
      </c>
      <c r="L88" s="2">
        <f>TREND(Calibration!$A$2:$A$4,Calibration!$D$2:$D$4,G88)</f>
        <v>621.18044727787264</v>
      </c>
    </row>
    <row r="89" spans="1:12" x14ac:dyDescent="0.25">
      <c r="A89">
        <v>435073</v>
      </c>
      <c r="B89">
        <v>14.31000042</v>
      </c>
      <c r="C89">
        <v>0.49470001000000002</v>
      </c>
      <c r="D89">
        <v>25.523000719999999</v>
      </c>
      <c r="E89">
        <v>0.24898000000000001</v>
      </c>
      <c r="F89">
        <v>36.624000549999998</v>
      </c>
      <c r="G89">
        <v>0.35968</v>
      </c>
      <c r="H89">
        <v>28.17700005</v>
      </c>
      <c r="J89" s="2">
        <f>TREND(Calibration!$A$2:$A$4,Calibration!$B$2:$B$4,C89)</f>
        <v>388.01979592907503</v>
      </c>
      <c r="K89" s="2">
        <f>TREND(Calibration!$A$2:$A$4,Calibration!$C$2:$C$4,E89)</f>
        <v>423.87565018282112</v>
      </c>
      <c r="L89" s="2">
        <f>TREND(Calibration!$A$2:$A$4,Calibration!$D$2:$D$4,G89)</f>
        <v>623.58923107618193</v>
      </c>
    </row>
    <row r="90" spans="1:12" x14ac:dyDescent="0.25">
      <c r="A90">
        <v>440072</v>
      </c>
      <c r="B90">
        <v>14.375</v>
      </c>
      <c r="C90">
        <v>0.49630001000000001</v>
      </c>
      <c r="D90">
        <v>25.520000459999999</v>
      </c>
      <c r="E90">
        <v>0.24880999000000001</v>
      </c>
      <c r="F90">
        <v>36.671001429999997</v>
      </c>
      <c r="G90">
        <v>0.35946</v>
      </c>
      <c r="H90">
        <v>28.2159996</v>
      </c>
      <c r="J90" s="2">
        <f>TREND(Calibration!$A$2:$A$4,Calibration!$B$2:$B$4,C90)</f>
        <v>389.1826027241969</v>
      </c>
      <c r="K90" s="2">
        <f>TREND(Calibration!$A$2:$A$4,Calibration!$C$2:$C$4,E90)</f>
        <v>422.57283222177057</v>
      </c>
      <c r="L90" s="2">
        <f>TREND(Calibration!$A$2:$A$4,Calibration!$D$2:$D$4,G90)</f>
        <v>622.60785654030519</v>
      </c>
    </row>
    <row r="91" spans="1:12" x14ac:dyDescent="0.25">
      <c r="A91">
        <v>445076</v>
      </c>
      <c r="B91">
        <v>14.40400028</v>
      </c>
      <c r="C91">
        <v>0.50599998000000002</v>
      </c>
      <c r="D91">
        <v>25.5359993</v>
      </c>
      <c r="E91">
        <v>0.24898000000000001</v>
      </c>
      <c r="F91">
        <v>36.706001280000002</v>
      </c>
      <c r="G91">
        <v>0.36103001000000001</v>
      </c>
      <c r="H91">
        <v>28.205999370000001</v>
      </c>
      <c r="J91" s="2">
        <f>TREND(Calibration!$A$2:$A$4,Calibration!$B$2:$B$4,C91)</f>
        <v>396.23209711699587</v>
      </c>
      <c r="K91" s="2">
        <f>TREND(Calibration!$A$2:$A$4,Calibration!$C$2:$C$4,E91)</f>
        <v>423.87565018282112</v>
      </c>
      <c r="L91" s="2">
        <f>TREND(Calibration!$A$2:$A$4,Calibration!$D$2:$D$4,G91)</f>
        <v>629.61134669972284</v>
      </c>
    </row>
    <row r="92" spans="1:12" x14ac:dyDescent="0.25">
      <c r="A92">
        <v>450074</v>
      </c>
      <c r="B92">
        <v>14.402000429999999</v>
      </c>
      <c r="C92">
        <v>0.49039999000000001</v>
      </c>
      <c r="D92">
        <v>25.51499939</v>
      </c>
      <c r="E92">
        <v>0.24891999000000001</v>
      </c>
      <c r="F92">
        <v>36.638999939999998</v>
      </c>
      <c r="G92">
        <v>0.36660000999999998</v>
      </c>
      <c r="H92">
        <v>28.205999370000001</v>
      </c>
      <c r="J92" s="2">
        <f>TREND(Calibration!$A$2:$A$4,Calibration!$B$2:$B$4,C92)</f>
        <v>384.89473813210003</v>
      </c>
      <c r="K92" s="2">
        <f>TREND(Calibration!$A$2:$A$4,Calibration!$C$2:$C$4,E92)</f>
        <v>423.41578249361078</v>
      </c>
      <c r="L92" s="2">
        <f>TREND(Calibration!$A$2:$A$4,Calibration!$D$2:$D$4,G92)</f>
        <v>654.45796563078375</v>
      </c>
    </row>
    <row r="93" spans="1:12" x14ac:dyDescent="0.25">
      <c r="A93">
        <v>455081</v>
      </c>
      <c r="B93">
        <v>14.43999958</v>
      </c>
      <c r="C93">
        <v>0.50120001999999997</v>
      </c>
      <c r="D93">
        <v>25.538999560000001</v>
      </c>
      <c r="E93">
        <v>0.24891999000000001</v>
      </c>
      <c r="F93">
        <v>36.671001429999997</v>
      </c>
      <c r="G93">
        <v>0.36757001</v>
      </c>
      <c r="H93">
        <v>28.0909996</v>
      </c>
      <c r="J93" s="2">
        <f>TREND(Calibration!$A$2:$A$4,Calibration!$B$2:$B$4,C93)</f>
        <v>392.74370580180005</v>
      </c>
      <c r="K93" s="2">
        <f>TREND(Calibration!$A$2:$A$4,Calibration!$C$2:$C$4,E93)</f>
        <v>423.41578249361078</v>
      </c>
      <c r="L93" s="2">
        <f>TREND(Calibration!$A$2:$A$4,Calibration!$D$2:$D$4,G93)</f>
        <v>658.78493517533138</v>
      </c>
    </row>
    <row r="94" spans="1:12" x14ac:dyDescent="0.25">
      <c r="A94">
        <v>460073</v>
      </c>
      <c r="B94">
        <v>14.45100021</v>
      </c>
      <c r="C94">
        <v>0.49309998999999999</v>
      </c>
      <c r="D94">
        <v>25.54599953</v>
      </c>
      <c r="E94">
        <v>0.24880999000000001</v>
      </c>
      <c r="F94">
        <v>36.636001589999999</v>
      </c>
      <c r="G94">
        <v>0.35973000999999999</v>
      </c>
      <c r="H94">
        <v>28.07799911</v>
      </c>
      <c r="J94" s="2">
        <f>TREND(Calibration!$A$2:$A$4,Calibration!$B$2:$B$4,C94)</f>
        <v>386.85697459886819</v>
      </c>
      <c r="K94" s="2">
        <f>TREND(Calibration!$A$2:$A$4,Calibration!$C$2:$C$4,E94)</f>
        <v>422.57283222177057</v>
      </c>
      <c r="L94" s="2">
        <f>TREND(Calibration!$A$2:$A$4,Calibration!$D$2:$D$4,G94)</f>
        <v>623.81231535135998</v>
      </c>
    </row>
    <row r="95" spans="1:12" x14ac:dyDescent="0.25">
      <c r="A95">
        <v>465082</v>
      </c>
      <c r="B95">
        <v>14.50300026</v>
      </c>
      <c r="C95">
        <v>0.48820001000000002</v>
      </c>
      <c r="D95">
        <v>25.530000690000001</v>
      </c>
      <c r="E95">
        <v>0.24891999000000001</v>
      </c>
      <c r="F95">
        <v>36.632999419999997</v>
      </c>
      <c r="G95">
        <v>0.35925001000000001</v>
      </c>
      <c r="H95">
        <v>28.158000950000002</v>
      </c>
      <c r="J95" s="2">
        <f>TREND(Calibration!$A$2:$A$4,Calibration!$B$2:$B$4,C95)</f>
        <v>383.29589332389241</v>
      </c>
      <c r="K95" s="2">
        <f>TREND(Calibration!$A$2:$A$4,Calibration!$C$2:$C$4,E95)</f>
        <v>423.41578249361078</v>
      </c>
      <c r="L95" s="2">
        <f>TREND(Calibration!$A$2:$A$4,Calibration!$D$2:$D$4,G95)</f>
        <v>621.6711345458109</v>
      </c>
    </row>
    <row r="96" spans="1:12" x14ac:dyDescent="0.25">
      <c r="A96">
        <v>470083</v>
      </c>
      <c r="B96">
        <v>14.498999599999999</v>
      </c>
      <c r="C96">
        <v>0.48710001000000003</v>
      </c>
      <c r="D96">
        <v>25.540000920000001</v>
      </c>
      <c r="E96">
        <v>0.24860001000000001</v>
      </c>
      <c r="F96">
        <v>36.648998259999999</v>
      </c>
      <c r="G96">
        <v>0.35898000000000002</v>
      </c>
      <c r="H96">
        <v>28.167999269999999</v>
      </c>
      <c r="J96" s="2">
        <f>TREND(Calibration!$A$2:$A$4,Calibration!$B$2:$B$4,C96)</f>
        <v>382.49646365224612</v>
      </c>
      <c r="K96" s="2">
        <f>TREND(Calibration!$A$2:$A$4,Calibration!$C$2:$C$4,E96)</f>
        <v>420.96371678467062</v>
      </c>
      <c r="L96" s="2">
        <f>TREND(Calibration!$A$2:$A$4,Calibration!$D$2:$D$4,G96)</f>
        <v>620.46667573475611</v>
      </c>
    </row>
    <row r="97" spans="1:12" x14ac:dyDescent="0.25">
      <c r="A97">
        <v>475072</v>
      </c>
      <c r="B97">
        <v>14.53199959</v>
      </c>
      <c r="C97">
        <v>0.50440001000000001</v>
      </c>
      <c r="D97">
        <v>25.52099991</v>
      </c>
      <c r="E97">
        <v>0.24854000000000001</v>
      </c>
      <c r="F97">
        <v>36.706001280000002</v>
      </c>
      <c r="G97">
        <v>0.36059998999999998</v>
      </c>
      <c r="H97">
        <v>28.23200035</v>
      </c>
      <c r="J97" s="2">
        <f>TREND(Calibration!$A$2:$A$4,Calibration!$B$2:$B$4,C97)</f>
        <v>395.06931212450138</v>
      </c>
      <c r="K97" s="2">
        <f>TREND(Calibration!$A$2:$A$4,Calibration!$C$2:$C$4,E97)</f>
        <v>420.50384909546028</v>
      </c>
      <c r="L97" s="2">
        <f>TREND(Calibration!$A$2:$A$4,Calibration!$D$2:$D$4,G97)</f>
        <v>627.69311634555129</v>
      </c>
    </row>
    <row r="98" spans="1:12" x14ac:dyDescent="0.25">
      <c r="A98">
        <v>480073</v>
      </c>
      <c r="B98">
        <v>14.4829998</v>
      </c>
      <c r="C98">
        <v>0.49579999000000002</v>
      </c>
      <c r="D98">
        <v>25.555999759999999</v>
      </c>
      <c r="E98">
        <v>0.24891999000000001</v>
      </c>
      <c r="F98">
        <v>36.636001589999999</v>
      </c>
      <c r="G98">
        <v>0.35216998999999999</v>
      </c>
      <c r="H98">
        <v>28.122999190000002</v>
      </c>
      <c r="J98" s="2">
        <f>TREND(Calibration!$A$2:$A$4,Calibration!$B$2:$B$4,C98)</f>
        <v>388.81921106563635</v>
      </c>
      <c r="K98" s="2">
        <f>TREND(Calibration!$A$2:$A$4,Calibration!$C$2:$C$4,E98)</f>
        <v>423.41578249361078</v>
      </c>
      <c r="L98" s="2">
        <f>TREND(Calibration!$A$2:$A$4,Calibration!$D$2:$D$4,G98)</f>
        <v>590.08862844809232</v>
      </c>
    </row>
    <row r="99" spans="1:12" x14ac:dyDescent="0.25">
      <c r="A99">
        <v>485073</v>
      </c>
      <c r="B99">
        <v>14.458999629999999</v>
      </c>
      <c r="C99">
        <v>0.49470001000000002</v>
      </c>
      <c r="D99">
        <v>25.54599953</v>
      </c>
      <c r="E99">
        <v>0.24849001000000001</v>
      </c>
      <c r="F99">
        <v>36.620998380000003</v>
      </c>
      <c r="G99">
        <v>0.35714000000000001</v>
      </c>
      <c r="H99">
        <v>28.073999400000002</v>
      </c>
      <c r="J99" s="2">
        <f>TREND(Calibration!$A$2:$A$4,Calibration!$B$2:$B$4,C99)</f>
        <v>388.01979592907503</v>
      </c>
      <c r="K99" s="2">
        <f>TREND(Calibration!$A$2:$A$4,Calibration!$C$2:$C$4,E99)</f>
        <v>420.12076651283041</v>
      </c>
      <c r="L99" s="2">
        <f>TREND(Calibration!$A$2:$A$4,Calibration!$D$2:$D$4,G99)</f>
        <v>612.25881598015053</v>
      </c>
    </row>
    <row r="100" spans="1:12" x14ac:dyDescent="0.25">
      <c r="A100">
        <v>490073</v>
      </c>
      <c r="B100">
        <v>14.498999599999999</v>
      </c>
      <c r="C100">
        <v>0.49090001</v>
      </c>
      <c r="D100">
        <v>25.54599953</v>
      </c>
      <c r="E100">
        <v>0.24854000000000001</v>
      </c>
      <c r="F100">
        <v>36.636001589999999</v>
      </c>
      <c r="G100">
        <v>0.35443999999999998</v>
      </c>
      <c r="H100">
        <v>28.07799911</v>
      </c>
      <c r="J100" s="2">
        <f>TREND(Calibration!$A$2:$A$4,Calibration!$B$2:$B$4,C100)</f>
        <v>385.25812979066058</v>
      </c>
      <c r="K100" s="2">
        <f>TREND(Calibration!$A$2:$A$4,Calibration!$C$2:$C$4,E100)</f>
        <v>420.50384909546028</v>
      </c>
      <c r="L100" s="2">
        <f>TREND(Calibration!$A$2:$A$4,Calibration!$D$2:$D$4,G100)</f>
        <v>600.2146739489358</v>
      </c>
    </row>
    <row r="101" spans="1:12" x14ac:dyDescent="0.25">
      <c r="A101">
        <v>495073</v>
      </c>
      <c r="B101">
        <v>14.493000029999999</v>
      </c>
      <c r="C101">
        <v>0.49200000999999999</v>
      </c>
      <c r="D101">
        <v>25.5340004</v>
      </c>
      <c r="E101">
        <v>0.24887000000000001</v>
      </c>
      <c r="F101">
        <v>36.63999939</v>
      </c>
      <c r="G101">
        <v>0.35563001</v>
      </c>
      <c r="H101">
        <v>28.097000120000001</v>
      </c>
      <c r="J101" s="2">
        <f>TREND(Calibration!$A$2:$A$4,Calibration!$B$2:$B$4,C101)</f>
        <v>386.05755946230681</v>
      </c>
      <c r="K101" s="2">
        <f>TREND(Calibration!$A$2:$A$4,Calibration!$C$2:$C$4,E101)</f>
        <v>423.03269991098091</v>
      </c>
      <c r="L101" s="2">
        <f>TREND(Calibration!$A$2:$A$4,Calibration!$D$2:$D$4,G101)</f>
        <v>605.52306263729361</v>
      </c>
    </row>
    <row r="102" spans="1:12" x14ac:dyDescent="0.25">
      <c r="A102">
        <v>500073</v>
      </c>
      <c r="B102">
        <v>14.49600029</v>
      </c>
      <c r="C102">
        <v>0.49739999000000001</v>
      </c>
      <c r="D102">
        <v>25.5340004</v>
      </c>
      <c r="E102">
        <v>0.24876000000000001</v>
      </c>
      <c r="F102">
        <v>36.643001560000002</v>
      </c>
      <c r="G102">
        <v>0.35973000999999999</v>
      </c>
      <c r="H102">
        <v>28.05800056</v>
      </c>
      <c r="J102" s="2">
        <f>TREND(Calibration!$A$2:$A$4,Calibration!$B$2:$B$4,C102)</f>
        <v>389.98201786075822</v>
      </c>
      <c r="K102" s="2">
        <f>TREND(Calibration!$A$2:$A$4,Calibration!$C$2:$C$4,E102)</f>
        <v>422.1897496391407</v>
      </c>
      <c r="L102" s="2">
        <f>TREND(Calibration!$A$2:$A$4,Calibration!$D$2:$D$4,G102)</f>
        <v>623.81231535135998</v>
      </c>
    </row>
    <row r="103" spans="1:12" x14ac:dyDescent="0.25">
      <c r="A103">
        <v>505072</v>
      </c>
      <c r="B103">
        <v>14.48200035</v>
      </c>
      <c r="C103">
        <v>0.49090001</v>
      </c>
      <c r="D103">
        <v>25.55200005</v>
      </c>
      <c r="E103">
        <v>0.24891999000000001</v>
      </c>
      <c r="F103">
        <v>36.636001589999999</v>
      </c>
      <c r="G103">
        <v>0.36065000000000003</v>
      </c>
      <c r="H103">
        <v>28.097000120000001</v>
      </c>
      <c r="J103" s="2">
        <f>TREND(Calibration!$A$2:$A$4,Calibration!$B$2:$B$4,C103)</f>
        <v>385.25812979066058</v>
      </c>
      <c r="K103" s="2">
        <f>TREND(Calibration!$A$2:$A$4,Calibration!$C$2:$C$4,E103)</f>
        <v>423.41578249361078</v>
      </c>
      <c r="L103" s="2">
        <f>TREND(Calibration!$A$2:$A$4,Calibration!$D$2:$D$4,G103)</f>
        <v>627.91620062072957</v>
      </c>
    </row>
    <row r="104" spans="1:12" x14ac:dyDescent="0.25">
      <c r="A104">
        <v>510072</v>
      </c>
      <c r="B104">
        <v>14.48200035</v>
      </c>
      <c r="C104">
        <v>0.49360000999999998</v>
      </c>
      <c r="D104">
        <v>25.530000690000001</v>
      </c>
      <c r="E104">
        <v>0.24887000000000001</v>
      </c>
      <c r="F104">
        <v>36.636001589999999</v>
      </c>
      <c r="G104">
        <v>0.35622000999999998</v>
      </c>
      <c r="H104">
        <v>28.068000789999999</v>
      </c>
      <c r="J104" s="2">
        <f>TREND(Calibration!$A$2:$A$4,Calibration!$B$2:$B$4,C104)</f>
        <v>387.22036625742868</v>
      </c>
      <c r="K104" s="2">
        <f>TREND(Calibration!$A$2:$A$4,Calibration!$C$2:$C$4,E104)</f>
        <v>423.03269991098091</v>
      </c>
      <c r="L104" s="2">
        <f>TREND(Calibration!$A$2:$A$4,Calibration!$D$2:$D$4,G104)</f>
        <v>608.15493071078117</v>
      </c>
    </row>
    <row r="105" spans="1:12" x14ac:dyDescent="0.25">
      <c r="A105">
        <v>515078</v>
      </c>
      <c r="B105">
        <v>14.477000240000001</v>
      </c>
      <c r="C105">
        <v>0.49250000999999999</v>
      </c>
      <c r="D105">
        <v>25.53700066</v>
      </c>
      <c r="E105">
        <v>0.24860001000000001</v>
      </c>
      <c r="F105">
        <v>36.643001560000002</v>
      </c>
      <c r="G105">
        <v>0.35648998999999998</v>
      </c>
      <c r="H105">
        <v>28.103000640000001</v>
      </c>
      <c r="J105" s="2">
        <f>TREND(Calibration!$A$2:$A$4,Calibration!$B$2:$B$4,C105)</f>
        <v>386.42093658578244</v>
      </c>
      <c r="K105" s="2">
        <f>TREND(Calibration!$A$2:$A$4,Calibration!$C$2:$C$4,E105)</f>
        <v>420.96371678467062</v>
      </c>
      <c r="L105" s="2">
        <f>TREND(Calibration!$A$2:$A$4,Calibration!$D$2:$D$4,G105)</f>
        <v>609.35925569803567</v>
      </c>
    </row>
    <row r="106" spans="1:12" x14ac:dyDescent="0.25">
      <c r="A106">
        <v>520073</v>
      </c>
      <c r="B106">
        <v>14.48600006</v>
      </c>
      <c r="C106">
        <v>0.50599998000000002</v>
      </c>
      <c r="D106">
        <v>25.517000199999998</v>
      </c>
      <c r="E106">
        <v>0.24854000000000001</v>
      </c>
      <c r="F106">
        <v>36.70299911</v>
      </c>
      <c r="G106">
        <v>0.36006000999999999</v>
      </c>
      <c r="H106">
        <v>28.068000789999999</v>
      </c>
      <c r="J106" s="2">
        <f>TREND(Calibration!$A$2:$A$4,Calibration!$B$2:$B$4,C106)</f>
        <v>396.23209711699587</v>
      </c>
      <c r="K106" s="2">
        <f>TREND(Calibration!$A$2:$A$4,Calibration!$C$2:$C$4,E106)</f>
        <v>420.50384909546028</v>
      </c>
      <c r="L106" s="2">
        <f>TREND(Calibration!$A$2:$A$4,Calibration!$D$2:$D$4,G106)</f>
        <v>625.28437715517521</v>
      </c>
    </row>
    <row r="107" spans="1:12" x14ac:dyDescent="0.25">
      <c r="A107">
        <v>525079</v>
      </c>
      <c r="B107">
        <v>14.477000240000001</v>
      </c>
      <c r="C107">
        <v>0.50279998999999997</v>
      </c>
      <c r="D107">
        <v>25.527000430000001</v>
      </c>
      <c r="E107">
        <v>0.24860001000000001</v>
      </c>
      <c r="F107">
        <v>36.689998629999998</v>
      </c>
      <c r="G107">
        <v>0.35870998999999998</v>
      </c>
      <c r="H107">
        <v>28.11000061</v>
      </c>
      <c r="J107" s="2">
        <f>TREND(Calibration!$A$2:$A$4,Calibration!$B$2:$B$4,C107)</f>
        <v>393.90649079429454</v>
      </c>
      <c r="K107" s="2">
        <f>TREND(Calibration!$A$2:$A$4,Calibration!$C$2:$C$4,E107)</f>
        <v>420.96371678467062</v>
      </c>
      <c r="L107" s="2">
        <f>TREND(Calibration!$A$2:$A$4,Calibration!$D$2:$D$4,G107)</f>
        <v>619.26221692370086</v>
      </c>
    </row>
    <row r="108" spans="1:12" x14ac:dyDescent="0.25">
      <c r="A108">
        <v>530156</v>
      </c>
      <c r="B108">
        <v>14.428000450000001</v>
      </c>
      <c r="C108">
        <v>0.49200000999999999</v>
      </c>
      <c r="D108">
        <v>25.565999980000001</v>
      </c>
      <c r="E108">
        <v>0.24891999000000001</v>
      </c>
      <c r="F108">
        <v>36.648998259999999</v>
      </c>
      <c r="G108">
        <v>0.35616999999999999</v>
      </c>
      <c r="H108">
        <v>28.0909996</v>
      </c>
      <c r="J108" s="2">
        <f>TREND(Calibration!$A$2:$A$4,Calibration!$B$2:$B$4,C108)</f>
        <v>386.05755946230681</v>
      </c>
      <c r="K108" s="2">
        <f>TREND(Calibration!$A$2:$A$4,Calibration!$C$2:$C$4,E108)</f>
        <v>423.41578249361078</v>
      </c>
      <c r="L108" s="2">
        <f>TREND(Calibration!$A$2:$A$4,Calibration!$D$2:$D$4,G108)</f>
        <v>607.93184643560289</v>
      </c>
    </row>
    <row r="109" spans="1:12" x14ac:dyDescent="0.25">
      <c r="A109">
        <v>535129</v>
      </c>
      <c r="B109">
        <v>14.446999549999999</v>
      </c>
      <c r="C109">
        <v>0.50440001000000001</v>
      </c>
      <c r="D109">
        <v>25.549999239999998</v>
      </c>
      <c r="E109">
        <v>0.24891999000000001</v>
      </c>
      <c r="F109">
        <v>36.694000240000001</v>
      </c>
      <c r="G109">
        <v>0.35783999999999999</v>
      </c>
      <c r="H109">
        <v>28.10700035</v>
      </c>
      <c r="J109" s="2">
        <f>TREND(Calibration!$A$2:$A$4,Calibration!$B$2:$B$4,C109)</f>
        <v>395.06931212450138</v>
      </c>
      <c r="K109" s="2">
        <f>TREND(Calibration!$A$2:$A$4,Calibration!$C$2:$C$4,E109)</f>
        <v>423.41578249361078</v>
      </c>
      <c r="L109" s="2">
        <f>TREND(Calibration!$A$2:$A$4,Calibration!$D$2:$D$4,G109)</f>
        <v>615.38137132157635</v>
      </c>
    </row>
    <row r="110" spans="1:12" x14ac:dyDescent="0.25">
      <c r="A110">
        <v>540074</v>
      </c>
      <c r="B110">
        <v>14.385999679999999</v>
      </c>
      <c r="C110">
        <v>0.49950000999999999</v>
      </c>
      <c r="D110">
        <v>25.54599953</v>
      </c>
      <c r="E110">
        <v>0.24887000000000001</v>
      </c>
      <c r="F110">
        <v>36.678001399999999</v>
      </c>
      <c r="G110">
        <v>0.36151999000000001</v>
      </c>
      <c r="H110">
        <v>28.103000640000001</v>
      </c>
      <c r="J110" s="2">
        <f>TREND(Calibration!$A$2:$A$4,Calibration!$B$2:$B$4,C110)</f>
        <v>391.50821631444063</v>
      </c>
      <c r="K110" s="2">
        <f>TREND(Calibration!$A$2:$A$4,Calibration!$C$2:$C$4,E110)</f>
        <v>423.03269991098091</v>
      </c>
      <c r="L110" s="2">
        <f>TREND(Calibration!$A$2:$A$4,Calibration!$D$2:$D$4,G110)</f>
        <v>631.79704622285408</v>
      </c>
    </row>
    <row r="111" spans="1:12" x14ac:dyDescent="0.25">
      <c r="A111">
        <v>545085</v>
      </c>
      <c r="B111">
        <v>14.36600018</v>
      </c>
      <c r="C111">
        <v>0.49520001000000002</v>
      </c>
      <c r="D111">
        <v>25.52099991</v>
      </c>
      <c r="E111">
        <v>0.24887000000000001</v>
      </c>
      <c r="F111">
        <v>36.624000549999998</v>
      </c>
      <c r="G111">
        <v>0.36054000000000003</v>
      </c>
      <c r="H111">
        <v>28.073999400000002</v>
      </c>
      <c r="J111" s="2">
        <f>TREND(Calibration!$A$2:$A$4,Calibration!$B$2:$B$4,C111)</f>
        <v>388.3831730525506</v>
      </c>
      <c r="K111" s="2">
        <f>TREND(Calibration!$A$2:$A$4,Calibration!$C$2:$C$4,E111)</f>
        <v>423.03269991098091</v>
      </c>
      <c r="L111" s="2">
        <f>TREND(Calibration!$A$2:$A$4,Calibration!$D$2:$D$4,G111)</f>
        <v>627.42551335279109</v>
      </c>
    </row>
    <row r="112" spans="1:12" x14ac:dyDescent="0.25">
      <c r="A112">
        <v>550074</v>
      </c>
      <c r="B112">
        <v>14.369999890000001</v>
      </c>
      <c r="C112">
        <v>0.48820001000000002</v>
      </c>
      <c r="D112">
        <v>25.530000690000001</v>
      </c>
      <c r="E112">
        <v>0.24891999000000001</v>
      </c>
      <c r="F112">
        <v>36.65499878</v>
      </c>
      <c r="G112">
        <v>0.36914000000000002</v>
      </c>
      <c r="H112">
        <v>28.152000430000001</v>
      </c>
      <c r="J112" s="2">
        <f>TREND(Calibration!$A$2:$A$4,Calibration!$B$2:$B$4,C112)</f>
        <v>383.29589332389241</v>
      </c>
      <c r="K112" s="2">
        <f>TREND(Calibration!$A$2:$A$4,Calibration!$C$2:$C$4,E112)</f>
        <v>423.41578249361078</v>
      </c>
      <c r="L112" s="2">
        <f>TREND(Calibration!$A$2:$A$4,Calibration!$D$2:$D$4,G112)</f>
        <v>665.78833611888194</v>
      </c>
    </row>
    <row r="113" spans="1:12" x14ac:dyDescent="0.25">
      <c r="A113">
        <v>555072</v>
      </c>
      <c r="B113">
        <v>14.35700035</v>
      </c>
      <c r="C113">
        <v>0.49409999999999998</v>
      </c>
      <c r="D113">
        <v>25.530000690000001</v>
      </c>
      <c r="E113">
        <v>0.24887000000000001</v>
      </c>
      <c r="F113">
        <v>36.671001429999997</v>
      </c>
      <c r="G113">
        <v>0.35816999999999999</v>
      </c>
      <c r="H113">
        <v>28.20299911</v>
      </c>
      <c r="J113" s="2">
        <f>TREND(Calibration!$A$2:$A$4,Calibration!$B$2:$B$4,C113)</f>
        <v>387.58373611336185</v>
      </c>
      <c r="K113" s="2">
        <f>TREND(Calibration!$A$2:$A$4,Calibration!$C$2:$C$4,E113)</f>
        <v>423.03269991098091</v>
      </c>
      <c r="L113" s="2">
        <f>TREND(Calibration!$A$2:$A$4,Calibration!$D$2:$D$4,G113)</f>
        <v>616.85343312539158</v>
      </c>
    </row>
    <row r="114" spans="1:12" x14ac:dyDescent="0.25">
      <c r="A114">
        <v>560074</v>
      </c>
      <c r="B114">
        <v>14.300999640000001</v>
      </c>
      <c r="C114">
        <v>0.49739999000000001</v>
      </c>
      <c r="D114">
        <v>25.542999269999999</v>
      </c>
      <c r="E114">
        <v>0.24924999</v>
      </c>
      <c r="F114">
        <v>36.671001429999997</v>
      </c>
      <c r="G114">
        <v>0.35968</v>
      </c>
      <c r="H114">
        <v>28.10700035</v>
      </c>
      <c r="J114" s="2">
        <f>TREND(Calibration!$A$2:$A$4,Calibration!$B$2:$B$4,C114)</f>
        <v>389.98201786075822</v>
      </c>
      <c r="K114" s="2">
        <f>TREND(Calibration!$A$2:$A$4,Calibration!$C$2:$C$4,E114)</f>
        <v>425.94463330913118</v>
      </c>
      <c r="L114" s="2">
        <f>TREND(Calibration!$A$2:$A$4,Calibration!$D$2:$D$4,G114)</f>
        <v>623.58923107618193</v>
      </c>
    </row>
    <row r="115" spans="1:12" x14ac:dyDescent="0.25">
      <c r="A115">
        <v>565074</v>
      </c>
      <c r="B115">
        <v>14.25899982</v>
      </c>
      <c r="C115">
        <v>0.49090001</v>
      </c>
      <c r="D115">
        <v>25.569000240000001</v>
      </c>
      <c r="E115">
        <v>0.24918999999999999</v>
      </c>
      <c r="F115">
        <v>36.636001589999999</v>
      </c>
      <c r="G115">
        <v>0.35833000999999998</v>
      </c>
      <c r="H115">
        <v>28.158000950000002</v>
      </c>
      <c r="J115" s="2">
        <f>TREND(Calibration!$A$2:$A$4,Calibration!$B$2:$B$4,C115)</f>
        <v>385.25812979066058</v>
      </c>
      <c r="K115" s="2">
        <f>TREND(Calibration!$A$2:$A$4,Calibration!$C$2:$C$4,E115)</f>
        <v>425.48491888360672</v>
      </c>
      <c r="L115" s="2">
        <f>TREND(Calibration!$A$2:$A$4,Calibration!$D$2:$D$4,G115)</f>
        <v>617.56720466850811</v>
      </c>
    </row>
    <row r="116" spans="1:12" x14ac:dyDescent="0.25">
      <c r="A116">
        <v>570173</v>
      </c>
      <c r="B116">
        <v>14.274999619999999</v>
      </c>
      <c r="C116">
        <v>0.50440001000000001</v>
      </c>
      <c r="D116">
        <v>25.513999940000001</v>
      </c>
      <c r="E116">
        <v>0.24918999999999999</v>
      </c>
      <c r="F116">
        <v>36.696998600000001</v>
      </c>
      <c r="G116">
        <v>0.36307999000000002</v>
      </c>
      <c r="H116">
        <v>28.20299911</v>
      </c>
      <c r="J116" s="2">
        <f>TREND(Calibration!$A$2:$A$4,Calibration!$B$2:$B$4,C116)</f>
        <v>395.06931212450138</v>
      </c>
      <c r="K116" s="2">
        <f>TREND(Calibration!$A$2:$A$4,Calibration!$C$2:$C$4,E116)</f>
        <v>425.48491888360672</v>
      </c>
      <c r="L116" s="2">
        <f>TREND(Calibration!$A$2:$A$4,Calibration!$D$2:$D$4,G116)</f>
        <v>638.75588384088928</v>
      </c>
    </row>
    <row r="117" spans="1:12" x14ac:dyDescent="0.25">
      <c r="A117">
        <v>575156</v>
      </c>
      <c r="B117">
        <v>14.21700001</v>
      </c>
      <c r="C117">
        <v>0.49950000999999999</v>
      </c>
      <c r="D117">
        <v>25.527000430000001</v>
      </c>
      <c r="E117">
        <v>0.24913999000000001</v>
      </c>
      <c r="F117">
        <v>36.678001399999999</v>
      </c>
      <c r="G117">
        <v>0.36352000000000001</v>
      </c>
      <c r="H117">
        <v>28.2159996</v>
      </c>
      <c r="J117" s="2">
        <f>TREND(Calibration!$A$2:$A$4,Calibration!$B$2:$B$4,C117)</f>
        <v>391.50821631444063</v>
      </c>
      <c r="K117" s="2">
        <f>TREND(Calibration!$A$2:$A$4,Calibration!$C$2:$C$4,E117)</f>
        <v>425.1016830372912</v>
      </c>
      <c r="L117" s="2">
        <f>TREND(Calibration!$A$2:$A$4,Calibration!$D$2:$D$4,G117)</f>
        <v>640.71867752057619</v>
      </c>
    </row>
    <row r="118" spans="1:12" x14ac:dyDescent="0.25">
      <c r="A118">
        <v>580077</v>
      </c>
      <c r="B118">
        <v>14.194000239999999</v>
      </c>
      <c r="C118">
        <v>0.49630001000000001</v>
      </c>
      <c r="D118">
        <v>25.54599953</v>
      </c>
      <c r="E118">
        <v>0.24913999000000001</v>
      </c>
      <c r="F118">
        <v>36.671001429999997</v>
      </c>
      <c r="G118">
        <v>0.35432999999999998</v>
      </c>
      <c r="H118">
        <v>28.190000529999999</v>
      </c>
      <c r="J118" s="2">
        <f>TREND(Calibration!$A$2:$A$4,Calibration!$B$2:$B$4,C118)</f>
        <v>389.1826027241969</v>
      </c>
      <c r="K118" s="2">
        <f>TREND(Calibration!$A$2:$A$4,Calibration!$C$2:$C$4,E118)</f>
        <v>425.1016830372912</v>
      </c>
      <c r="L118" s="2">
        <f>TREND(Calibration!$A$2:$A$4,Calibration!$D$2:$D$4,G118)</f>
        <v>599.72398668099754</v>
      </c>
    </row>
    <row r="119" spans="1:12" x14ac:dyDescent="0.25">
      <c r="A119">
        <v>585094</v>
      </c>
      <c r="B119">
        <v>14.13899994</v>
      </c>
      <c r="C119">
        <v>0.49039999000000001</v>
      </c>
      <c r="D119">
        <v>25.542999269999999</v>
      </c>
      <c r="E119">
        <v>0.24913999000000001</v>
      </c>
      <c r="F119">
        <v>36.648998259999999</v>
      </c>
      <c r="G119">
        <v>0.35600000999999998</v>
      </c>
      <c r="H119">
        <v>28.20299911</v>
      </c>
      <c r="J119" s="2">
        <f>TREND(Calibration!$A$2:$A$4,Calibration!$B$2:$B$4,C119)</f>
        <v>384.89473813210003</v>
      </c>
      <c r="K119" s="2">
        <f>TREND(Calibration!$A$2:$A$4,Calibration!$C$2:$C$4,E119)</f>
        <v>425.1016830372912</v>
      </c>
      <c r="L119" s="2">
        <f>TREND(Calibration!$A$2:$A$4,Calibration!$D$2:$D$4,G119)</f>
        <v>607.17355617490443</v>
      </c>
    </row>
    <row r="120" spans="1:12" x14ac:dyDescent="0.25">
      <c r="A120">
        <v>590073</v>
      </c>
      <c r="B120">
        <v>14.15499973</v>
      </c>
      <c r="C120">
        <v>0.50220001000000003</v>
      </c>
      <c r="D120">
        <v>25.527000430000001</v>
      </c>
      <c r="E120">
        <v>0.24913999000000001</v>
      </c>
      <c r="F120">
        <v>36.70299911</v>
      </c>
      <c r="G120">
        <v>0.35534999</v>
      </c>
      <c r="H120">
        <v>28.118999479999999</v>
      </c>
      <c r="J120" s="2">
        <f>TREND(Calibration!$A$2:$A$4,Calibration!$B$2:$B$4,C120)</f>
        <v>393.47045278120879</v>
      </c>
      <c r="K120" s="2">
        <f>TREND(Calibration!$A$2:$A$4,Calibration!$C$2:$C$4,E120)</f>
        <v>425.1016830372912</v>
      </c>
      <c r="L120" s="2">
        <f>TREND(Calibration!$A$2:$A$4,Calibration!$D$2:$D$4,G120)</f>
        <v>604.27395128485637</v>
      </c>
    </row>
    <row r="121" spans="1:12" x14ac:dyDescent="0.25">
      <c r="A121">
        <v>595073</v>
      </c>
      <c r="B121">
        <v>14.126000400000001</v>
      </c>
      <c r="C121">
        <v>0.49790001</v>
      </c>
      <c r="D121">
        <v>25.562000269999999</v>
      </c>
      <c r="E121">
        <v>0.24918999999999999</v>
      </c>
      <c r="F121">
        <v>36.671001429999997</v>
      </c>
      <c r="G121">
        <v>0.36103001000000001</v>
      </c>
      <c r="H121">
        <v>28.09399986</v>
      </c>
      <c r="J121" s="2">
        <f>TREND(Calibration!$A$2:$A$4,Calibration!$B$2:$B$4,C121)</f>
        <v>390.34540951931876</v>
      </c>
      <c r="K121" s="2">
        <f>TREND(Calibration!$A$2:$A$4,Calibration!$C$2:$C$4,E121)</f>
        <v>425.48491888360672</v>
      </c>
      <c r="L121" s="2">
        <f>TREND(Calibration!$A$2:$A$4,Calibration!$D$2:$D$4,G121)</f>
        <v>629.61134669972284</v>
      </c>
    </row>
    <row r="122" spans="1:12" x14ac:dyDescent="0.25">
      <c r="A122">
        <v>600072</v>
      </c>
      <c r="B122">
        <v>14.06000042</v>
      </c>
      <c r="C122">
        <v>0.49520001000000002</v>
      </c>
      <c r="D122">
        <v>25.562000269999999</v>
      </c>
      <c r="E122">
        <v>0.24913999000000001</v>
      </c>
      <c r="F122">
        <v>36.643001560000002</v>
      </c>
      <c r="G122">
        <v>0.35962999000000001</v>
      </c>
      <c r="H122">
        <v>28.05200005</v>
      </c>
      <c r="J122" s="2">
        <f>TREND(Calibration!$A$2:$A$4,Calibration!$B$2:$B$4,C122)</f>
        <v>388.3831730525506</v>
      </c>
      <c r="K122" s="2">
        <f>TREND(Calibration!$A$2:$A$4,Calibration!$C$2:$C$4,E122)</f>
        <v>425.1016830372912</v>
      </c>
      <c r="L122" s="2">
        <f>TREND(Calibration!$A$2:$A$4,Calibration!$D$2:$D$4,G122)</f>
        <v>623.36614680100388</v>
      </c>
    </row>
    <row r="123" spans="1:12" x14ac:dyDescent="0.25">
      <c r="A123">
        <v>605073</v>
      </c>
      <c r="B123">
        <v>14.114999770000001</v>
      </c>
      <c r="C123">
        <v>0.49790001</v>
      </c>
      <c r="D123">
        <v>25.55500031</v>
      </c>
      <c r="E123">
        <v>0.24924999</v>
      </c>
      <c r="F123">
        <v>36.680999759999999</v>
      </c>
      <c r="G123">
        <v>0.35903001000000001</v>
      </c>
      <c r="H123">
        <v>28.11000061</v>
      </c>
      <c r="J123" s="2">
        <f>TREND(Calibration!$A$2:$A$4,Calibration!$B$2:$B$4,C123)</f>
        <v>390.34540951931876</v>
      </c>
      <c r="K123" s="2">
        <f>TREND(Calibration!$A$2:$A$4,Calibration!$C$2:$C$4,E123)</f>
        <v>425.94463330913118</v>
      </c>
      <c r="L123" s="2">
        <f>TREND(Calibration!$A$2:$A$4,Calibration!$D$2:$D$4,G123)</f>
        <v>620.68976000993416</v>
      </c>
    </row>
    <row r="124" spans="1:12" x14ac:dyDescent="0.25">
      <c r="A124">
        <v>610191</v>
      </c>
      <c r="B124">
        <v>14.10700035</v>
      </c>
      <c r="C124">
        <v>0.49739999000000001</v>
      </c>
      <c r="D124">
        <v>25.540000920000001</v>
      </c>
      <c r="E124">
        <v>0.24913999000000001</v>
      </c>
      <c r="F124">
        <v>36.674999239999998</v>
      </c>
      <c r="G124">
        <v>0.36026998999999998</v>
      </c>
      <c r="H124">
        <v>28.122999190000002</v>
      </c>
      <c r="J124" s="2">
        <f>TREND(Calibration!$A$2:$A$4,Calibration!$B$2:$B$4,C124)</f>
        <v>389.98201786075822</v>
      </c>
      <c r="K124" s="2">
        <f>TREND(Calibration!$A$2:$A$4,Calibration!$C$2:$C$4,E124)</f>
        <v>425.1016830372912</v>
      </c>
      <c r="L124" s="2">
        <f>TREND(Calibration!$A$2:$A$4,Calibration!$D$2:$D$4,G124)</f>
        <v>626.22105454173607</v>
      </c>
    </row>
    <row r="125" spans="1:12" x14ac:dyDescent="0.25">
      <c r="A125">
        <v>615073</v>
      </c>
      <c r="B125">
        <v>14.09399986</v>
      </c>
      <c r="C125">
        <v>0.50169998000000005</v>
      </c>
      <c r="D125">
        <v>25.562000269999999</v>
      </c>
      <c r="E125">
        <v>0.24913999000000001</v>
      </c>
      <c r="F125">
        <v>36.680999759999999</v>
      </c>
      <c r="G125">
        <v>0.35903001000000001</v>
      </c>
      <c r="H125">
        <v>28.07799911</v>
      </c>
      <c r="J125" s="2">
        <f>TREND(Calibration!$A$2:$A$4,Calibration!$B$2:$B$4,C125)</f>
        <v>393.10705385510585</v>
      </c>
      <c r="K125" s="2">
        <f>TREND(Calibration!$A$2:$A$4,Calibration!$C$2:$C$4,E125)</f>
        <v>425.1016830372912</v>
      </c>
      <c r="L125" s="2">
        <f>TREND(Calibration!$A$2:$A$4,Calibration!$D$2:$D$4,G125)</f>
        <v>620.68976000993416</v>
      </c>
    </row>
    <row r="126" spans="1:12" x14ac:dyDescent="0.25">
      <c r="A126">
        <v>620073</v>
      </c>
      <c r="B126">
        <v>14.0909996</v>
      </c>
      <c r="C126">
        <v>0.50010001999999998</v>
      </c>
      <c r="D126">
        <v>25.575000760000002</v>
      </c>
      <c r="E126">
        <v>0.24934999999999999</v>
      </c>
      <c r="F126">
        <v>36.648998259999999</v>
      </c>
      <c r="G126">
        <v>0.36280999000000003</v>
      </c>
      <c r="H126">
        <v>28.062000269999999</v>
      </c>
      <c r="J126" s="2">
        <f>TREND(Calibration!$A$2:$A$4,Calibration!$B$2:$B$4,C126)</f>
        <v>391.94427613015381</v>
      </c>
      <c r="K126" s="2">
        <f>TREND(Calibration!$A$2:$A$4,Calibration!$C$2:$C$4,E126)</f>
        <v>426.71102836991963</v>
      </c>
      <c r="L126" s="2">
        <f>TREND(Calibration!$A$2:$A$4,Calibration!$D$2:$D$4,G126)</f>
        <v>637.5514696377677</v>
      </c>
    </row>
    <row r="127" spans="1:12" x14ac:dyDescent="0.25">
      <c r="A127">
        <v>625080</v>
      </c>
      <c r="B127">
        <v>14.13899994</v>
      </c>
      <c r="C127">
        <v>0.49630001000000001</v>
      </c>
      <c r="D127">
        <v>25.5340004</v>
      </c>
      <c r="E127">
        <v>0.24918999999999999</v>
      </c>
      <c r="F127">
        <v>36.648998259999999</v>
      </c>
      <c r="G127">
        <v>0.36379001</v>
      </c>
      <c r="H127">
        <v>28.142000199999998</v>
      </c>
      <c r="J127" s="2">
        <f>TREND(Calibration!$A$2:$A$4,Calibration!$B$2:$B$4,C127)</f>
        <v>389.1826027241969</v>
      </c>
      <c r="K127" s="2">
        <f>TREND(Calibration!$A$2:$A$4,Calibration!$C$2:$C$4,E127)</f>
        <v>425.48491888360672</v>
      </c>
      <c r="L127" s="2">
        <f>TREND(Calibration!$A$2:$A$4,Calibration!$D$2:$D$4,G127)</f>
        <v>641.92313633163099</v>
      </c>
    </row>
    <row r="128" spans="1:12" x14ac:dyDescent="0.25">
      <c r="A128">
        <v>630074</v>
      </c>
      <c r="B128">
        <v>14.1420002</v>
      </c>
      <c r="C128">
        <v>0.50279998999999997</v>
      </c>
      <c r="D128">
        <v>25.572000500000001</v>
      </c>
      <c r="E128">
        <v>0.24918999999999999</v>
      </c>
      <c r="F128">
        <v>36.678001399999999</v>
      </c>
      <c r="G128">
        <v>0.36757001</v>
      </c>
      <c r="H128">
        <v>28.038999560000001</v>
      </c>
      <c r="J128" s="2">
        <f>TREND(Calibration!$A$2:$A$4,Calibration!$B$2:$B$4,C128)</f>
        <v>393.90649079429454</v>
      </c>
      <c r="K128" s="2">
        <f>TREND(Calibration!$A$2:$A$4,Calibration!$C$2:$C$4,E128)</f>
        <v>425.48491888360672</v>
      </c>
      <c r="L128" s="2">
        <f>TREND(Calibration!$A$2:$A$4,Calibration!$D$2:$D$4,G128)</f>
        <v>658.78493517533138</v>
      </c>
    </row>
    <row r="129" spans="1:12" x14ac:dyDescent="0.25">
      <c r="A129">
        <v>635073</v>
      </c>
      <c r="B129">
        <v>14.1590004</v>
      </c>
      <c r="C129">
        <v>0.49900000999999999</v>
      </c>
      <c r="D129">
        <v>25.594999309999999</v>
      </c>
      <c r="E129">
        <v>0.24918999999999999</v>
      </c>
      <c r="F129">
        <v>36.64599991</v>
      </c>
      <c r="G129">
        <v>0.35833000999999998</v>
      </c>
      <c r="H129">
        <v>28.068000789999999</v>
      </c>
      <c r="J129" s="2">
        <f>TREND(Calibration!$A$2:$A$4,Calibration!$B$2:$B$4,C129)</f>
        <v>391.14483919096506</v>
      </c>
      <c r="K129" s="2">
        <f>TREND(Calibration!$A$2:$A$4,Calibration!$C$2:$C$4,E129)</f>
        <v>425.48491888360672</v>
      </c>
      <c r="L129" s="2">
        <f>TREND(Calibration!$A$2:$A$4,Calibration!$D$2:$D$4,G129)</f>
        <v>617.56720466850811</v>
      </c>
    </row>
    <row r="130" spans="1:12" x14ac:dyDescent="0.25">
      <c r="A130">
        <v>640073</v>
      </c>
      <c r="B130">
        <v>14.18799973</v>
      </c>
      <c r="C130">
        <v>0.49790001</v>
      </c>
      <c r="D130">
        <v>25.582000730000001</v>
      </c>
      <c r="E130">
        <v>0.24929999999999999</v>
      </c>
      <c r="F130">
        <v>36.64599991</v>
      </c>
      <c r="G130">
        <v>0.36508000000000002</v>
      </c>
      <c r="H130">
        <v>28.04899979</v>
      </c>
      <c r="J130" s="2">
        <f>TREND(Calibration!$A$2:$A$4,Calibration!$B$2:$B$4,C130)</f>
        <v>390.34540951931876</v>
      </c>
      <c r="K130" s="2">
        <f>TREND(Calibration!$A$2:$A$4,Calibration!$C$2:$C$4,E130)</f>
        <v>426.32786915544693</v>
      </c>
      <c r="L130" s="2">
        <f>TREND(Calibration!$A$2:$A$4,Calibration!$D$2:$D$4,G130)</f>
        <v>647.67751513861117</v>
      </c>
    </row>
    <row r="131" spans="1:12" x14ac:dyDescent="0.25">
      <c r="A131">
        <v>645074</v>
      </c>
      <c r="B131">
        <v>14.25599957</v>
      </c>
      <c r="C131">
        <v>0.50220001000000003</v>
      </c>
      <c r="D131">
        <v>25.540000920000001</v>
      </c>
      <c r="E131">
        <v>0.24918999999999999</v>
      </c>
      <c r="F131">
        <v>36.680999759999999</v>
      </c>
      <c r="G131">
        <v>0.35341001</v>
      </c>
      <c r="H131">
        <v>28.131999969999999</v>
      </c>
      <c r="J131" s="2">
        <f>TREND(Calibration!$A$2:$A$4,Calibration!$B$2:$B$4,C131)</f>
        <v>393.47045278120879</v>
      </c>
      <c r="K131" s="2">
        <f>TREND(Calibration!$A$2:$A$4,Calibration!$C$2:$C$4,E131)</f>
        <v>425.48491888360672</v>
      </c>
      <c r="L131" s="2">
        <f>TREND(Calibration!$A$2:$A$4,Calibration!$D$2:$D$4,G131)</f>
        <v>595.62010141162818</v>
      </c>
    </row>
    <row r="132" spans="1:12" x14ac:dyDescent="0.25">
      <c r="A132">
        <v>650073</v>
      </c>
      <c r="B132">
        <v>14.27900028</v>
      </c>
      <c r="C132">
        <v>0.50440001000000001</v>
      </c>
      <c r="D132">
        <v>25.542999269999999</v>
      </c>
      <c r="E132">
        <v>0.24918999999999999</v>
      </c>
      <c r="F132">
        <v>36.680999759999999</v>
      </c>
      <c r="G132">
        <v>0.36000000999999998</v>
      </c>
      <c r="H132">
        <v>28.145000459999999</v>
      </c>
      <c r="J132" s="2">
        <f>TREND(Calibration!$A$2:$A$4,Calibration!$B$2:$B$4,C132)</f>
        <v>395.06931212450138</v>
      </c>
      <c r="K132" s="2">
        <f>TREND(Calibration!$A$2:$A$4,Calibration!$C$2:$C$4,E132)</f>
        <v>425.48491888360672</v>
      </c>
      <c r="L132" s="2">
        <f>TREND(Calibration!$A$2:$A$4,Calibration!$D$2:$D$4,G132)</f>
        <v>625.01672955448157</v>
      </c>
    </row>
    <row r="133" spans="1:12" x14ac:dyDescent="0.25">
      <c r="A133">
        <v>655073</v>
      </c>
      <c r="B133">
        <v>14.28800011</v>
      </c>
      <c r="C133">
        <v>0.49409999999999998</v>
      </c>
      <c r="D133">
        <v>25.569000240000001</v>
      </c>
      <c r="E133">
        <v>0.24924999</v>
      </c>
      <c r="F133">
        <v>36.63999939</v>
      </c>
      <c r="G133">
        <v>0.36054000000000003</v>
      </c>
      <c r="H133">
        <v>28.11000061</v>
      </c>
      <c r="J133" s="2">
        <f>TREND(Calibration!$A$2:$A$4,Calibration!$B$2:$B$4,C133)</f>
        <v>387.58373611336185</v>
      </c>
      <c r="K133" s="2">
        <f>TREND(Calibration!$A$2:$A$4,Calibration!$C$2:$C$4,E133)</f>
        <v>425.94463330913118</v>
      </c>
      <c r="L133" s="2">
        <f>TREND(Calibration!$A$2:$A$4,Calibration!$D$2:$D$4,G133)</f>
        <v>627.42551335279109</v>
      </c>
    </row>
    <row r="134" spans="1:12" x14ac:dyDescent="0.25">
      <c r="A134">
        <v>660088</v>
      </c>
      <c r="B134">
        <v>14.36299992</v>
      </c>
      <c r="C134">
        <v>0.48930001000000001</v>
      </c>
      <c r="D134">
        <v>25.58799934</v>
      </c>
      <c r="E134">
        <v>0.24913999000000001</v>
      </c>
      <c r="F134">
        <v>36.636001589999999</v>
      </c>
      <c r="G134">
        <v>0.36026998999999998</v>
      </c>
      <c r="H134">
        <v>28.04899979</v>
      </c>
      <c r="J134" s="2">
        <f>TREND(Calibration!$A$2:$A$4,Calibration!$B$2:$B$4,C134)</f>
        <v>384.09532299553871</v>
      </c>
      <c r="K134" s="2">
        <f>TREND(Calibration!$A$2:$A$4,Calibration!$C$2:$C$4,E134)</f>
        <v>425.1016830372912</v>
      </c>
      <c r="L134" s="2">
        <f>TREND(Calibration!$A$2:$A$4,Calibration!$D$2:$D$4,G134)</f>
        <v>626.22105454173607</v>
      </c>
    </row>
    <row r="135" spans="1:12" x14ac:dyDescent="0.25">
      <c r="A135">
        <v>665075</v>
      </c>
      <c r="B135">
        <v>14.399000170000001</v>
      </c>
      <c r="C135">
        <v>0.49309998999999999</v>
      </c>
      <c r="D135">
        <v>25.584999079999999</v>
      </c>
      <c r="E135">
        <v>0.24918999999999999</v>
      </c>
      <c r="F135">
        <v>36.661998750000002</v>
      </c>
      <c r="G135">
        <v>0.35925001000000001</v>
      </c>
      <c r="H135">
        <v>28.05200005</v>
      </c>
      <c r="J135" s="2">
        <f>TREND(Calibration!$A$2:$A$4,Calibration!$B$2:$B$4,C135)</f>
        <v>386.85697459886819</v>
      </c>
      <c r="K135" s="2">
        <f>TREND(Calibration!$A$2:$A$4,Calibration!$C$2:$C$4,E135)</f>
        <v>425.48491888360672</v>
      </c>
      <c r="L135" s="2">
        <f>TREND(Calibration!$A$2:$A$4,Calibration!$D$2:$D$4,G135)</f>
        <v>621.6711345458109</v>
      </c>
    </row>
    <row r="136" spans="1:12" x14ac:dyDescent="0.25">
      <c r="A136">
        <v>670073</v>
      </c>
      <c r="B136">
        <v>14.446999549999999</v>
      </c>
      <c r="C136">
        <v>0.48980001000000001</v>
      </c>
      <c r="D136">
        <v>25.559000019999999</v>
      </c>
      <c r="E136">
        <v>0.24891999000000001</v>
      </c>
      <c r="F136">
        <v>36.64599991</v>
      </c>
      <c r="G136">
        <v>0.35898000000000002</v>
      </c>
      <c r="H136">
        <v>28.125999449999998</v>
      </c>
      <c r="J136" s="2">
        <f>TREND(Calibration!$A$2:$A$4,Calibration!$B$2:$B$4,C136)</f>
        <v>384.45870011901428</v>
      </c>
      <c r="K136" s="2">
        <f>TREND(Calibration!$A$2:$A$4,Calibration!$C$2:$C$4,E136)</f>
        <v>423.41578249361078</v>
      </c>
      <c r="L136" s="2">
        <f>TREND(Calibration!$A$2:$A$4,Calibration!$D$2:$D$4,G136)</f>
        <v>620.46667573475611</v>
      </c>
    </row>
    <row r="137" spans="1:12" x14ac:dyDescent="0.25">
      <c r="A137">
        <v>675073</v>
      </c>
      <c r="B137">
        <v>14.45699978</v>
      </c>
      <c r="C137">
        <v>0.48550000999999998</v>
      </c>
      <c r="D137">
        <v>25.572000500000001</v>
      </c>
      <c r="E137">
        <v>0.24891999000000001</v>
      </c>
      <c r="F137">
        <v>36.64599991</v>
      </c>
      <c r="G137">
        <v>0.35995000999999999</v>
      </c>
      <c r="H137">
        <v>28.128999709999999</v>
      </c>
      <c r="J137" s="2">
        <f>TREND(Calibration!$A$2:$A$4,Calibration!$B$2:$B$4,C137)</f>
        <v>381.3336568571242</v>
      </c>
      <c r="K137" s="2">
        <f>TREND(Calibration!$A$2:$A$4,Calibration!$C$2:$C$4,E137)</f>
        <v>423.41578249361078</v>
      </c>
      <c r="L137" s="2">
        <f>TREND(Calibration!$A$2:$A$4,Calibration!$D$2:$D$4,G137)</f>
        <v>624.79368988723672</v>
      </c>
    </row>
    <row r="138" spans="1:12" x14ac:dyDescent="0.25">
      <c r="A138">
        <v>680073</v>
      </c>
      <c r="B138">
        <v>14.489999770000001</v>
      </c>
      <c r="C138">
        <v>0.49250000999999999</v>
      </c>
      <c r="D138">
        <v>25.565999980000001</v>
      </c>
      <c r="E138">
        <v>0.24891999000000001</v>
      </c>
      <c r="F138">
        <v>36.65499878</v>
      </c>
      <c r="G138">
        <v>0.36092001000000001</v>
      </c>
      <c r="H138">
        <v>28.10700035</v>
      </c>
      <c r="J138" s="2">
        <f>TREND(Calibration!$A$2:$A$4,Calibration!$B$2:$B$4,C138)</f>
        <v>386.42093658578244</v>
      </c>
      <c r="K138" s="2">
        <f>TREND(Calibration!$A$2:$A$4,Calibration!$C$2:$C$4,E138)</f>
        <v>423.41578249361078</v>
      </c>
      <c r="L138" s="2">
        <f>TREND(Calibration!$A$2:$A$4,Calibration!$D$2:$D$4,G138)</f>
        <v>629.12065943178436</v>
      </c>
    </row>
    <row r="139" spans="1:12" x14ac:dyDescent="0.25">
      <c r="A139">
        <v>685073</v>
      </c>
      <c r="B139">
        <v>14.50300026</v>
      </c>
      <c r="C139">
        <v>0.49309998999999999</v>
      </c>
      <c r="D139">
        <v>25.562000269999999</v>
      </c>
      <c r="E139">
        <v>0.24887000000000001</v>
      </c>
      <c r="F139">
        <v>36.667999270000003</v>
      </c>
      <c r="G139">
        <v>0.36151999000000001</v>
      </c>
      <c r="H139">
        <v>28.083999630000001</v>
      </c>
      <c r="J139" s="2">
        <f>TREND(Calibration!$A$2:$A$4,Calibration!$B$2:$B$4,C139)</f>
        <v>386.85697459886819</v>
      </c>
      <c r="K139" s="2">
        <f>TREND(Calibration!$A$2:$A$4,Calibration!$C$2:$C$4,E139)</f>
        <v>423.03269991098091</v>
      </c>
      <c r="L139" s="2">
        <f>TREND(Calibration!$A$2:$A$4,Calibration!$D$2:$D$4,G139)</f>
        <v>631.79704622285408</v>
      </c>
    </row>
    <row r="140" spans="1:12" x14ac:dyDescent="0.25">
      <c r="A140">
        <v>690073</v>
      </c>
      <c r="B140">
        <v>14.50599957</v>
      </c>
      <c r="C140">
        <v>0.49520001000000002</v>
      </c>
      <c r="D140">
        <v>25.600999829999999</v>
      </c>
      <c r="E140">
        <v>0.24865000000000001</v>
      </c>
      <c r="F140">
        <v>36.626998899999997</v>
      </c>
      <c r="G140">
        <v>0.36125001000000001</v>
      </c>
      <c r="H140">
        <v>28.07799911</v>
      </c>
      <c r="J140" s="2">
        <f>TREND(Calibration!$A$2:$A$4,Calibration!$B$2:$B$4,C140)</f>
        <v>388.3831730525506</v>
      </c>
      <c r="K140" s="2">
        <f>TREND(Calibration!$A$2:$A$4,Calibration!$C$2:$C$4,E140)</f>
        <v>421.34679936730049</v>
      </c>
      <c r="L140" s="2">
        <f>TREND(Calibration!$A$2:$A$4,Calibration!$D$2:$D$4,G140)</f>
        <v>630.59272123559958</v>
      </c>
    </row>
    <row r="141" spans="1:12" x14ac:dyDescent="0.25">
      <c r="A141">
        <v>695126</v>
      </c>
      <c r="B141">
        <v>14.53800011</v>
      </c>
      <c r="C141">
        <v>0.50440001000000001</v>
      </c>
      <c r="D141">
        <v>25.552999499999999</v>
      </c>
      <c r="E141">
        <v>0.24887000000000001</v>
      </c>
      <c r="F141">
        <v>36.661998750000002</v>
      </c>
      <c r="G141">
        <v>0.36032998999999999</v>
      </c>
      <c r="H141">
        <v>28.041999820000001</v>
      </c>
      <c r="J141" s="2">
        <f>TREND(Calibration!$A$2:$A$4,Calibration!$B$2:$B$4,C141)</f>
        <v>395.06931212450138</v>
      </c>
      <c r="K141" s="2">
        <f>TREND(Calibration!$A$2:$A$4,Calibration!$C$2:$C$4,E141)</f>
        <v>423.03269991098091</v>
      </c>
      <c r="L141" s="2">
        <f>TREND(Calibration!$A$2:$A$4,Calibration!$D$2:$D$4,G141)</f>
        <v>626.4887021424297</v>
      </c>
    </row>
    <row r="142" spans="1:12" x14ac:dyDescent="0.25">
      <c r="A142">
        <v>700074</v>
      </c>
      <c r="B142">
        <v>14.519000050000001</v>
      </c>
      <c r="C142">
        <v>0.49790001</v>
      </c>
      <c r="D142">
        <v>25.575000760000002</v>
      </c>
      <c r="E142">
        <v>0.24887000000000001</v>
      </c>
      <c r="F142">
        <v>36.630001069999999</v>
      </c>
      <c r="G142">
        <v>0.36210998999999999</v>
      </c>
      <c r="H142">
        <v>28.04599953</v>
      </c>
      <c r="J142" s="2">
        <f>TREND(Calibration!$A$2:$A$4,Calibration!$B$2:$B$4,C142)</f>
        <v>390.34540951931876</v>
      </c>
      <c r="K142" s="2">
        <f>TREND(Calibration!$A$2:$A$4,Calibration!$C$2:$C$4,E142)</f>
        <v>423.03269991098091</v>
      </c>
      <c r="L142" s="2">
        <f>TREND(Calibration!$A$2:$A$4,Calibration!$D$2:$D$4,G142)</f>
        <v>634.42891429634165</v>
      </c>
    </row>
    <row r="143" spans="1:12" x14ac:dyDescent="0.25">
      <c r="A143">
        <v>705073</v>
      </c>
      <c r="B143">
        <v>14.51200008</v>
      </c>
      <c r="C143">
        <v>0.49039999000000001</v>
      </c>
      <c r="D143">
        <v>25.575000760000002</v>
      </c>
      <c r="E143">
        <v>0.24891999000000001</v>
      </c>
      <c r="F143">
        <v>36.626998899999997</v>
      </c>
      <c r="G143">
        <v>0.36032998999999999</v>
      </c>
      <c r="H143">
        <v>28.04599953</v>
      </c>
      <c r="J143" s="2">
        <f>TREND(Calibration!$A$2:$A$4,Calibration!$B$2:$B$4,C143)</f>
        <v>384.89473813210003</v>
      </c>
      <c r="K143" s="2">
        <f>TREND(Calibration!$A$2:$A$4,Calibration!$C$2:$C$4,E143)</f>
        <v>423.41578249361078</v>
      </c>
      <c r="L143" s="2">
        <f>TREND(Calibration!$A$2:$A$4,Calibration!$D$2:$D$4,G143)</f>
        <v>626.4887021424297</v>
      </c>
    </row>
    <row r="144" spans="1:12" x14ac:dyDescent="0.25">
      <c r="A144">
        <v>710073</v>
      </c>
      <c r="B144">
        <v>14.52900028</v>
      </c>
      <c r="C144">
        <v>0.49250000999999999</v>
      </c>
      <c r="D144">
        <v>25.582000730000001</v>
      </c>
      <c r="E144">
        <v>0.24908</v>
      </c>
      <c r="F144">
        <v>36.636001589999999</v>
      </c>
      <c r="G144">
        <v>0.36032998999999999</v>
      </c>
      <c r="H144">
        <v>28.11000061</v>
      </c>
      <c r="J144" s="2">
        <f>TREND(Calibration!$A$2:$A$4,Calibration!$B$2:$B$4,C144)</f>
        <v>386.42093658578244</v>
      </c>
      <c r="K144" s="2">
        <f>TREND(Calibration!$A$2:$A$4,Calibration!$C$2:$C$4,E144)</f>
        <v>424.64196861176652</v>
      </c>
      <c r="L144" s="2">
        <f>TREND(Calibration!$A$2:$A$4,Calibration!$D$2:$D$4,G144)</f>
        <v>626.4887021424297</v>
      </c>
    </row>
    <row r="145" spans="1:12" x14ac:dyDescent="0.25">
      <c r="A145">
        <v>715073</v>
      </c>
      <c r="B145">
        <v>14.51599979</v>
      </c>
      <c r="C145">
        <v>0.49470001000000002</v>
      </c>
      <c r="D145">
        <v>25.57799911</v>
      </c>
      <c r="E145">
        <v>0.24891999000000001</v>
      </c>
      <c r="F145">
        <v>36.63999939</v>
      </c>
      <c r="G145">
        <v>0.36291999000000003</v>
      </c>
      <c r="H145">
        <v>28.100000380000001</v>
      </c>
      <c r="J145" s="2">
        <f>TREND(Calibration!$A$2:$A$4,Calibration!$B$2:$B$4,C145)</f>
        <v>388.01979592907503</v>
      </c>
      <c r="K145" s="2">
        <f>TREND(Calibration!$A$2:$A$4,Calibration!$C$2:$C$4,E145)</f>
        <v>423.41578249361078</v>
      </c>
      <c r="L145" s="2">
        <f>TREND(Calibration!$A$2:$A$4,Calibration!$D$2:$D$4,G145)</f>
        <v>638.04215690570618</v>
      </c>
    </row>
    <row r="146" spans="1:12" x14ac:dyDescent="0.25">
      <c r="A146">
        <v>720074</v>
      </c>
      <c r="B146">
        <v>14.51200008</v>
      </c>
      <c r="C146">
        <v>0.48870000000000002</v>
      </c>
      <c r="D146">
        <v>25.57799911</v>
      </c>
      <c r="E146">
        <v>0.24918999999999999</v>
      </c>
      <c r="F146">
        <v>36.636001589999999</v>
      </c>
      <c r="G146">
        <v>0.35471001000000002</v>
      </c>
      <c r="H146">
        <v>28.068000789999999</v>
      </c>
      <c r="J146" s="2">
        <f>TREND(Calibration!$A$2:$A$4,Calibration!$B$2:$B$4,C146)</f>
        <v>383.65926317982553</v>
      </c>
      <c r="K146" s="2">
        <f>TREND(Calibration!$A$2:$A$4,Calibration!$C$2:$C$4,E146)</f>
        <v>425.48491888360672</v>
      </c>
      <c r="L146" s="2">
        <f>TREND(Calibration!$A$2:$A$4,Calibration!$D$2:$D$4,G146)</f>
        <v>601.41913275999082</v>
      </c>
    </row>
    <row r="147" spans="1:12" x14ac:dyDescent="0.25">
      <c r="A147">
        <v>725075</v>
      </c>
      <c r="B147">
        <v>14.55799961</v>
      </c>
      <c r="C147">
        <v>0.49790001</v>
      </c>
      <c r="D147">
        <v>25.54599953</v>
      </c>
      <c r="E147">
        <v>0.24924999</v>
      </c>
      <c r="F147">
        <v>36.652000430000001</v>
      </c>
      <c r="G147">
        <v>0.36849000999999998</v>
      </c>
      <c r="H147">
        <v>28.167999269999999</v>
      </c>
      <c r="J147" s="2">
        <f>TREND(Calibration!$A$2:$A$4,Calibration!$B$2:$B$4,C147)</f>
        <v>390.34540951931876</v>
      </c>
      <c r="K147" s="2">
        <f>TREND(Calibration!$A$2:$A$4,Calibration!$C$2:$C$4,E147)</f>
        <v>425.94463330913118</v>
      </c>
      <c r="L147" s="2">
        <f>TREND(Calibration!$A$2:$A$4,Calibration!$D$2:$D$4,G147)</f>
        <v>662.88886505263395</v>
      </c>
    </row>
    <row r="148" spans="1:12" x14ac:dyDescent="0.25">
      <c r="A148">
        <v>730082</v>
      </c>
      <c r="B148">
        <v>14.56400013</v>
      </c>
      <c r="C148">
        <v>0.50279998999999997</v>
      </c>
      <c r="D148">
        <v>25.565999980000001</v>
      </c>
      <c r="E148">
        <v>0.24913999000000001</v>
      </c>
      <c r="F148">
        <v>36.706001280000002</v>
      </c>
      <c r="G148">
        <v>0.35372998999999999</v>
      </c>
      <c r="H148">
        <v>28.158000950000002</v>
      </c>
      <c r="J148" s="2">
        <f>TREND(Calibration!$A$2:$A$4,Calibration!$B$2:$B$4,C148)</f>
        <v>393.90649079429454</v>
      </c>
      <c r="K148" s="2">
        <f>TREND(Calibration!$A$2:$A$4,Calibration!$C$2:$C$4,E148)</f>
        <v>425.1016830372912</v>
      </c>
      <c r="L148" s="2">
        <f>TREND(Calibration!$A$2:$A$4,Calibration!$D$2:$D$4,G148)</f>
        <v>597.04746606612753</v>
      </c>
    </row>
    <row r="149" spans="1:12" x14ac:dyDescent="0.25">
      <c r="A149">
        <v>735073</v>
      </c>
      <c r="B149">
        <v>14.50300026</v>
      </c>
      <c r="C149">
        <v>0.49309998999999999</v>
      </c>
      <c r="D149">
        <v>25.569000240000001</v>
      </c>
      <c r="E149">
        <v>0.24913999000000001</v>
      </c>
      <c r="F149">
        <v>36.63999939</v>
      </c>
      <c r="G149">
        <v>0.35460001000000002</v>
      </c>
      <c r="H149">
        <v>28.152000430000001</v>
      </c>
      <c r="J149" s="2">
        <f>TREND(Calibration!$A$2:$A$4,Calibration!$B$2:$B$4,C149)</f>
        <v>386.85697459886819</v>
      </c>
      <c r="K149" s="2">
        <f>TREND(Calibration!$A$2:$A$4,Calibration!$C$2:$C$4,E149)</f>
        <v>425.1016830372912</v>
      </c>
      <c r="L149" s="2">
        <f>TREND(Calibration!$A$2:$A$4,Calibration!$D$2:$D$4,G149)</f>
        <v>600.92844549205256</v>
      </c>
    </row>
    <row r="150" spans="1:12" x14ac:dyDescent="0.25">
      <c r="A150">
        <v>740074</v>
      </c>
      <c r="B150">
        <v>14.56099987</v>
      </c>
      <c r="C150">
        <v>0.50550002000000005</v>
      </c>
      <c r="D150">
        <v>25.53700066</v>
      </c>
      <c r="E150">
        <v>0.24913999000000001</v>
      </c>
      <c r="F150">
        <v>36.708999630000001</v>
      </c>
      <c r="G150">
        <v>0.36572999</v>
      </c>
      <c r="H150">
        <v>28.167999269999999</v>
      </c>
      <c r="J150" s="2">
        <f>TREND(Calibration!$A$2:$A$4,Calibration!$B$2:$B$4,C150)</f>
        <v>395.86874906369019</v>
      </c>
      <c r="K150" s="2">
        <f>TREND(Calibration!$A$2:$A$4,Calibration!$C$2:$C$4,E150)</f>
        <v>425.1016830372912</v>
      </c>
      <c r="L150" s="2">
        <f>TREND(Calibration!$A$2:$A$4,Calibration!$D$2:$D$4,G150)</f>
        <v>650.57698620485894</v>
      </c>
    </row>
    <row r="151" spans="1:12" x14ac:dyDescent="0.25">
      <c r="A151">
        <v>745073</v>
      </c>
      <c r="B151">
        <v>14.460000040000001</v>
      </c>
      <c r="C151">
        <v>0.49950000999999999</v>
      </c>
      <c r="D151">
        <v>25.57799911</v>
      </c>
      <c r="E151">
        <v>0.24913999000000001</v>
      </c>
      <c r="F151">
        <v>36.63999939</v>
      </c>
      <c r="G151">
        <v>0.35929999000000001</v>
      </c>
      <c r="H151">
        <v>28.07799911</v>
      </c>
      <c r="J151" s="2">
        <f>TREND(Calibration!$A$2:$A$4,Calibration!$B$2:$B$4,C151)</f>
        <v>391.50821631444063</v>
      </c>
      <c r="K151" s="2">
        <f>TREND(Calibration!$A$2:$A$4,Calibration!$C$2:$C$4,E151)</f>
        <v>425.1016830372912</v>
      </c>
      <c r="L151" s="2">
        <f>TREND(Calibration!$A$2:$A$4,Calibration!$D$2:$D$4,G151)</f>
        <v>621.89408499718866</v>
      </c>
    </row>
    <row r="152" spans="1:12" x14ac:dyDescent="0.25">
      <c r="A152">
        <v>750074</v>
      </c>
      <c r="B152">
        <v>14.47999954</v>
      </c>
      <c r="C152">
        <v>0.49039999000000001</v>
      </c>
      <c r="D152">
        <v>25.58799934</v>
      </c>
      <c r="E152">
        <v>0.24913999000000001</v>
      </c>
      <c r="F152">
        <v>36.63999939</v>
      </c>
      <c r="G152">
        <v>0.35297999000000002</v>
      </c>
      <c r="H152">
        <v>28.142000199999998</v>
      </c>
      <c r="J152" s="2">
        <f>TREND(Calibration!$A$2:$A$4,Calibration!$B$2:$B$4,C152)</f>
        <v>384.89473813210003</v>
      </c>
      <c r="K152" s="2">
        <f>TREND(Calibration!$A$2:$A$4,Calibration!$C$2:$C$4,E152)</f>
        <v>425.1016830372912</v>
      </c>
      <c r="L152" s="2">
        <f>TREND(Calibration!$A$2:$A$4,Calibration!$D$2:$D$4,G152)</f>
        <v>593.70187105745686</v>
      </c>
    </row>
    <row r="153" spans="1:12" x14ac:dyDescent="0.25">
      <c r="A153">
        <v>755117</v>
      </c>
      <c r="B153">
        <v>14.4829998</v>
      </c>
      <c r="C153">
        <v>0.50709998999999994</v>
      </c>
      <c r="D153">
        <v>25.552999499999999</v>
      </c>
      <c r="E153">
        <v>0.24924999</v>
      </c>
      <c r="F153">
        <v>36.683998109999997</v>
      </c>
      <c r="G153">
        <v>0.35892001000000001</v>
      </c>
      <c r="H153">
        <v>28.145000459999999</v>
      </c>
      <c r="J153" s="2">
        <f>TREND(Calibration!$A$2:$A$4,Calibration!$B$2:$B$4,C153)</f>
        <v>397.03153405618457</v>
      </c>
      <c r="K153" s="2">
        <f>TREND(Calibration!$A$2:$A$4,Calibration!$C$2:$C$4,E153)</f>
        <v>425.94463330913118</v>
      </c>
      <c r="L153" s="2">
        <f>TREND(Calibration!$A$2:$A$4,Calibration!$D$2:$D$4,G153)</f>
        <v>620.19907274199591</v>
      </c>
    </row>
    <row r="154" spans="1:12" x14ac:dyDescent="0.25">
      <c r="A154">
        <v>760077</v>
      </c>
      <c r="B154">
        <v>14.40499973</v>
      </c>
      <c r="C154">
        <v>0.49309998999999999</v>
      </c>
      <c r="D154">
        <v>25.575000760000002</v>
      </c>
      <c r="E154">
        <v>0.24891999000000001</v>
      </c>
      <c r="F154">
        <v>36.63999939</v>
      </c>
      <c r="G154">
        <v>0.35962999000000001</v>
      </c>
      <c r="H154">
        <v>28.080999370000001</v>
      </c>
      <c r="J154" s="2">
        <f>TREND(Calibration!$A$2:$A$4,Calibration!$B$2:$B$4,C154)</f>
        <v>386.85697459886819</v>
      </c>
      <c r="K154" s="2">
        <f>TREND(Calibration!$A$2:$A$4,Calibration!$C$2:$C$4,E154)</f>
        <v>423.41578249361078</v>
      </c>
      <c r="L154" s="2">
        <f>TREND(Calibration!$A$2:$A$4,Calibration!$D$2:$D$4,G154)</f>
        <v>623.36614680100388</v>
      </c>
    </row>
    <row r="155" spans="1:12" x14ac:dyDescent="0.25">
      <c r="A155">
        <v>765074</v>
      </c>
      <c r="B155">
        <v>14.444000239999999</v>
      </c>
      <c r="C155">
        <v>0.48660001000000003</v>
      </c>
      <c r="D155">
        <v>25.584999079999999</v>
      </c>
      <c r="E155">
        <v>0.24918999999999999</v>
      </c>
      <c r="F155">
        <v>36.643001560000002</v>
      </c>
      <c r="G155">
        <v>0.36000000999999998</v>
      </c>
      <c r="H155">
        <v>28.1609993</v>
      </c>
      <c r="J155" s="2">
        <f>TREND(Calibration!$A$2:$A$4,Calibration!$B$2:$B$4,C155)</f>
        <v>382.13308652877055</v>
      </c>
      <c r="K155" s="2">
        <f>TREND(Calibration!$A$2:$A$4,Calibration!$C$2:$C$4,E155)</f>
        <v>425.48491888360672</v>
      </c>
      <c r="L155" s="2">
        <f>TREND(Calibration!$A$2:$A$4,Calibration!$D$2:$D$4,G155)</f>
        <v>625.01672955448157</v>
      </c>
    </row>
    <row r="156" spans="1:12" x14ac:dyDescent="0.25">
      <c r="A156">
        <v>770073</v>
      </c>
      <c r="B156">
        <v>14.39599991</v>
      </c>
      <c r="C156">
        <v>0.48550000999999998</v>
      </c>
      <c r="D156">
        <v>25.562000269999999</v>
      </c>
      <c r="E156">
        <v>0.24887000000000001</v>
      </c>
      <c r="F156">
        <v>36.643001560000002</v>
      </c>
      <c r="G156">
        <v>0.36146</v>
      </c>
      <c r="H156">
        <v>28.122999190000002</v>
      </c>
      <c r="J156" s="2">
        <f>TREND(Calibration!$A$2:$A$4,Calibration!$B$2:$B$4,C156)</f>
        <v>381.3336568571242</v>
      </c>
      <c r="K156" s="2">
        <f>TREND(Calibration!$A$2:$A$4,Calibration!$C$2:$C$4,E156)</f>
        <v>423.03269991098091</v>
      </c>
      <c r="L156" s="2">
        <f>TREND(Calibration!$A$2:$A$4,Calibration!$D$2:$D$4,G156)</f>
        <v>631.52944323009388</v>
      </c>
    </row>
    <row r="157" spans="1:12" x14ac:dyDescent="0.25">
      <c r="A157">
        <v>775074</v>
      </c>
      <c r="B157">
        <v>14.385999679999999</v>
      </c>
      <c r="C157">
        <v>0.49039999000000001</v>
      </c>
      <c r="D157">
        <v>25.54599953</v>
      </c>
      <c r="E157">
        <v>0.24887000000000001</v>
      </c>
      <c r="F157">
        <v>36.674999239999998</v>
      </c>
      <c r="G157">
        <v>0.35833000999999998</v>
      </c>
      <c r="H157">
        <v>28.222000120000001</v>
      </c>
      <c r="J157" s="2">
        <f>TREND(Calibration!$A$2:$A$4,Calibration!$B$2:$B$4,C157)</f>
        <v>384.89473813210003</v>
      </c>
      <c r="K157" s="2">
        <f>TREND(Calibration!$A$2:$A$4,Calibration!$C$2:$C$4,E157)</f>
        <v>423.03269991098091</v>
      </c>
      <c r="L157" s="2">
        <f>TREND(Calibration!$A$2:$A$4,Calibration!$D$2:$D$4,G157)</f>
        <v>617.56720466850811</v>
      </c>
    </row>
    <row r="158" spans="1:12" x14ac:dyDescent="0.25">
      <c r="A158">
        <v>780143</v>
      </c>
      <c r="B158">
        <v>14.34000015</v>
      </c>
      <c r="C158">
        <v>0.49090001</v>
      </c>
      <c r="D158">
        <v>25.572000500000001</v>
      </c>
      <c r="E158">
        <v>0.24891999000000001</v>
      </c>
      <c r="F158">
        <v>36.636001589999999</v>
      </c>
      <c r="G158">
        <v>0.36432998999999999</v>
      </c>
      <c r="H158">
        <v>28.17700005</v>
      </c>
      <c r="J158" s="2">
        <f>TREND(Calibration!$A$2:$A$4,Calibration!$B$2:$B$4,C158)</f>
        <v>385.25812979066058</v>
      </c>
      <c r="K158" s="2">
        <f>TREND(Calibration!$A$2:$A$4,Calibration!$C$2:$C$4,E158)</f>
        <v>423.41578249361078</v>
      </c>
      <c r="L158" s="2">
        <f>TREND(Calibration!$A$2:$A$4,Calibration!$D$2:$D$4,G158)</f>
        <v>644.33187552200684</v>
      </c>
    </row>
    <row r="159" spans="1:12" x14ac:dyDescent="0.25">
      <c r="A159">
        <v>785074</v>
      </c>
      <c r="B159">
        <v>14.27600002</v>
      </c>
      <c r="C159">
        <v>0.49309998999999999</v>
      </c>
      <c r="D159">
        <v>25.57299995</v>
      </c>
      <c r="E159">
        <v>0.24924999</v>
      </c>
      <c r="F159">
        <v>36.653999329999998</v>
      </c>
      <c r="G159">
        <v>0.35929999000000001</v>
      </c>
      <c r="H159">
        <v>28.114999770000001</v>
      </c>
      <c r="J159" s="2">
        <f>TREND(Calibration!$A$2:$A$4,Calibration!$B$2:$B$4,C159)</f>
        <v>386.85697459886819</v>
      </c>
      <c r="K159" s="2">
        <f>TREND(Calibration!$A$2:$A$4,Calibration!$C$2:$C$4,E159)</f>
        <v>425.94463330913118</v>
      </c>
      <c r="L159" s="2">
        <f>TREND(Calibration!$A$2:$A$4,Calibration!$D$2:$D$4,G159)</f>
        <v>621.89408499718866</v>
      </c>
    </row>
    <row r="160" spans="1:12" x14ac:dyDescent="0.25">
      <c r="A160">
        <v>790074</v>
      </c>
      <c r="B160">
        <v>14.272999759999999</v>
      </c>
      <c r="C160">
        <v>0.49680001000000001</v>
      </c>
      <c r="D160">
        <v>25.54700089</v>
      </c>
      <c r="E160">
        <v>0.24918999999999999</v>
      </c>
      <c r="F160">
        <v>36.673000340000002</v>
      </c>
      <c r="G160">
        <v>0.36470999999999998</v>
      </c>
      <c r="H160">
        <v>28.208000179999999</v>
      </c>
      <c r="J160" s="2">
        <f>TREND(Calibration!$A$2:$A$4,Calibration!$B$2:$B$4,C160)</f>
        <v>389.54597984767247</v>
      </c>
      <c r="K160" s="2">
        <f>TREND(Calibration!$A$2:$A$4,Calibration!$C$2:$C$4,E160)</f>
        <v>425.48491888360672</v>
      </c>
      <c r="L160" s="2">
        <f>TREND(Calibration!$A$2:$A$4,Calibration!$D$2:$D$4,G160)</f>
        <v>646.02702160100011</v>
      </c>
    </row>
    <row r="161" spans="1:12" x14ac:dyDescent="0.25">
      <c r="A161">
        <v>795089</v>
      </c>
      <c r="B161">
        <v>14.291999819999999</v>
      </c>
      <c r="C161">
        <v>0.49409999999999998</v>
      </c>
      <c r="D161">
        <v>25.5340004</v>
      </c>
      <c r="E161">
        <v>0.24918999999999999</v>
      </c>
      <c r="F161">
        <v>36.694000240000001</v>
      </c>
      <c r="G161">
        <v>0.35060000000000002</v>
      </c>
      <c r="H161">
        <v>28.208999630000001</v>
      </c>
      <c r="J161" s="2">
        <f>TREND(Calibration!$A$2:$A$4,Calibration!$B$2:$B$4,C161)</f>
        <v>387.58373611336185</v>
      </c>
      <c r="K161" s="2">
        <f>TREND(Calibration!$A$2:$A$4,Calibration!$C$2:$C$4,E161)</f>
        <v>425.48491888360672</v>
      </c>
      <c r="L161" s="2">
        <f>TREND(Calibration!$A$2:$A$4,Calibration!$D$2:$D$4,G161)</f>
        <v>583.08522750454199</v>
      </c>
    </row>
    <row r="162" spans="1:12" x14ac:dyDescent="0.25">
      <c r="A162">
        <v>800081</v>
      </c>
      <c r="B162">
        <v>14.20400047</v>
      </c>
      <c r="C162">
        <v>0.49630001000000001</v>
      </c>
      <c r="D162">
        <v>25.562000269999999</v>
      </c>
      <c r="E162">
        <v>0.24918999999999999</v>
      </c>
      <c r="F162">
        <v>36.667999270000003</v>
      </c>
      <c r="G162">
        <v>0.36118999000000002</v>
      </c>
      <c r="H162">
        <v>28.100000380000001</v>
      </c>
      <c r="J162" s="2">
        <f>TREND(Calibration!$A$2:$A$4,Calibration!$B$2:$B$4,C162)</f>
        <v>389.1826027241969</v>
      </c>
      <c r="K162" s="2">
        <f>TREND(Calibration!$A$2:$A$4,Calibration!$C$2:$C$4,E162)</f>
        <v>425.48491888360672</v>
      </c>
      <c r="L162" s="2">
        <f>TREND(Calibration!$A$2:$A$4,Calibration!$D$2:$D$4,G162)</f>
        <v>630.32498441903908</v>
      </c>
    </row>
    <row r="163" spans="1:12" x14ac:dyDescent="0.25">
      <c r="A163">
        <v>805073</v>
      </c>
      <c r="B163">
        <v>14.194000239999999</v>
      </c>
      <c r="C163">
        <v>0.48769999000000003</v>
      </c>
      <c r="D163">
        <v>25.569000240000001</v>
      </c>
      <c r="E163">
        <v>0.24924999</v>
      </c>
      <c r="F163">
        <v>36.665000919999997</v>
      </c>
      <c r="G163">
        <v>0.37222000999999999</v>
      </c>
      <c r="H163">
        <v>28.18000031</v>
      </c>
      <c r="J163" s="2">
        <f>TREND(Calibration!$A$2:$A$4,Calibration!$B$2:$B$4,C163)</f>
        <v>382.93250166533187</v>
      </c>
      <c r="K163" s="2">
        <f>TREND(Calibration!$A$2:$A$4,Calibration!$C$2:$C$4,E163)</f>
        <v>425.94463330913118</v>
      </c>
      <c r="L163" s="2">
        <f>TREND(Calibration!$A$2:$A$4,Calibration!$D$2:$D$4,G163)</f>
        <v>679.52762422908972</v>
      </c>
    </row>
    <row r="164" spans="1:12" x14ac:dyDescent="0.25">
      <c r="A164">
        <v>810073</v>
      </c>
      <c r="B164">
        <v>14.18500042</v>
      </c>
      <c r="C164">
        <v>0.4914</v>
      </c>
      <c r="D164">
        <v>25.575000760000002</v>
      </c>
      <c r="E164">
        <v>0.24887000000000001</v>
      </c>
      <c r="F164">
        <v>36.652000430000001</v>
      </c>
      <c r="G164">
        <v>0.36276001000000002</v>
      </c>
      <c r="H164">
        <v>28.118999479999999</v>
      </c>
      <c r="J164" s="2">
        <f>TREND(Calibration!$A$2:$A$4,Calibration!$B$2:$B$4,C164)</f>
        <v>385.62149964659369</v>
      </c>
      <c r="K164" s="2">
        <f>TREND(Calibration!$A$2:$A$4,Calibration!$C$2:$C$4,E164)</f>
        <v>423.03269991098091</v>
      </c>
      <c r="L164" s="2">
        <f>TREND(Calibration!$A$2:$A$4,Calibration!$D$2:$D$4,G164)</f>
        <v>637.32851918638994</v>
      </c>
    </row>
    <row r="165" spans="1:12" x14ac:dyDescent="0.25">
      <c r="A165">
        <v>815079</v>
      </c>
      <c r="B165">
        <v>14.14599991</v>
      </c>
      <c r="C165">
        <v>0.50059998000000006</v>
      </c>
      <c r="D165">
        <v>25.552999499999999</v>
      </c>
      <c r="E165">
        <v>0.24891999000000001</v>
      </c>
      <c r="F165">
        <v>36.667999270000003</v>
      </c>
      <c r="G165">
        <v>0.35800000999999998</v>
      </c>
      <c r="H165">
        <v>28.073999400000002</v>
      </c>
      <c r="J165" s="2">
        <f>TREND(Calibration!$A$2:$A$4,Calibration!$B$2:$B$4,C165)</f>
        <v>392.30762418345955</v>
      </c>
      <c r="K165" s="2">
        <f>TREND(Calibration!$A$2:$A$4,Calibration!$C$2:$C$4,E165)</f>
        <v>423.41578249361078</v>
      </c>
      <c r="L165" s="2">
        <f>TREND(Calibration!$A$2:$A$4,Calibration!$D$2:$D$4,G165)</f>
        <v>616.09514286469289</v>
      </c>
    </row>
    <row r="166" spans="1:12" x14ac:dyDescent="0.25">
      <c r="A166">
        <v>820073</v>
      </c>
      <c r="B166">
        <v>14.130000109999999</v>
      </c>
      <c r="C166">
        <v>0.48820001000000002</v>
      </c>
      <c r="D166">
        <v>25.57799911</v>
      </c>
      <c r="E166">
        <v>0.24887000000000001</v>
      </c>
      <c r="F166">
        <v>36.63999939</v>
      </c>
      <c r="G166">
        <v>0.36026998999999998</v>
      </c>
      <c r="H166">
        <v>28.09399986</v>
      </c>
      <c r="J166" s="2">
        <f>TREND(Calibration!$A$2:$A$4,Calibration!$B$2:$B$4,C166)</f>
        <v>383.29589332389241</v>
      </c>
      <c r="K166" s="2">
        <f>TREND(Calibration!$A$2:$A$4,Calibration!$C$2:$C$4,E166)</f>
        <v>423.03269991098091</v>
      </c>
      <c r="L166" s="2">
        <f>TREND(Calibration!$A$2:$A$4,Calibration!$D$2:$D$4,G166)</f>
        <v>626.22105454173607</v>
      </c>
    </row>
    <row r="167" spans="1:12" x14ac:dyDescent="0.25">
      <c r="A167">
        <v>825073</v>
      </c>
      <c r="B167">
        <v>14.126000400000001</v>
      </c>
      <c r="C167">
        <v>0.49579999000000002</v>
      </c>
      <c r="D167">
        <v>25.562000269999999</v>
      </c>
      <c r="E167">
        <v>0.24887000000000001</v>
      </c>
      <c r="F167">
        <v>36.652000430000001</v>
      </c>
      <c r="G167">
        <v>0.3599</v>
      </c>
      <c r="H167">
        <v>28.11300087</v>
      </c>
      <c r="J167" s="2">
        <f>TREND(Calibration!$A$2:$A$4,Calibration!$B$2:$B$4,C167)</f>
        <v>388.81921106563635</v>
      </c>
      <c r="K167" s="2">
        <f>TREND(Calibration!$A$2:$A$4,Calibration!$C$2:$C$4,E167)</f>
        <v>423.03269991098091</v>
      </c>
      <c r="L167" s="2">
        <f>TREND(Calibration!$A$2:$A$4,Calibration!$D$2:$D$4,G167)</f>
        <v>624.57060561205867</v>
      </c>
    </row>
    <row r="168" spans="1:12" x14ac:dyDescent="0.25">
      <c r="A168">
        <v>830073</v>
      </c>
      <c r="B168">
        <v>14.11299992</v>
      </c>
      <c r="C168">
        <v>0.49409999999999998</v>
      </c>
      <c r="D168">
        <v>25.559000019999999</v>
      </c>
      <c r="E168">
        <v>0.24891999000000001</v>
      </c>
      <c r="F168">
        <v>36.659000399999996</v>
      </c>
      <c r="G168">
        <v>0.35525000000000001</v>
      </c>
      <c r="H168">
        <v>28.068000789999999</v>
      </c>
      <c r="J168" s="2">
        <f>TREND(Calibration!$A$2:$A$4,Calibration!$B$2:$B$4,C168)</f>
        <v>387.58373611336185</v>
      </c>
      <c r="K168" s="2">
        <f>TREND(Calibration!$A$2:$A$4,Calibration!$C$2:$C$4,E168)</f>
        <v>423.41578249361078</v>
      </c>
      <c r="L168" s="2">
        <f>TREND(Calibration!$A$2:$A$4,Calibration!$D$2:$D$4,G168)</f>
        <v>603.82791655830033</v>
      </c>
    </row>
    <row r="169" spans="1:12" x14ac:dyDescent="0.25">
      <c r="A169">
        <v>835084</v>
      </c>
      <c r="B169">
        <v>14.10700035</v>
      </c>
      <c r="C169">
        <v>0.49360000999999998</v>
      </c>
      <c r="D169">
        <v>25.58799934</v>
      </c>
      <c r="E169">
        <v>0.24891999000000001</v>
      </c>
      <c r="F169">
        <v>36.652000430000001</v>
      </c>
      <c r="G169">
        <v>0.35767999</v>
      </c>
      <c r="H169">
        <v>28.05800056</v>
      </c>
      <c r="J169" s="2">
        <f>TREND(Calibration!$A$2:$A$4,Calibration!$B$2:$B$4,C169)</f>
        <v>387.22036625742868</v>
      </c>
      <c r="K169" s="2">
        <f>TREND(Calibration!$A$2:$A$4,Calibration!$C$2:$C$4,E169)</f>
        <v>423.41578249361078</v>
      </c>
      <c r="L169" s="2">
        <f>TREND(Calibration!$A$2:$A$4,Calibration!$D$2:$D$4,G169)</f>
        <v>614.66759977846004</v>
      </c>
    </row>
    <row r="170" spans="1:12" x14ac:dyDescent="0.25">
      <c r="A170">
        <v>840124</v>
      </c>
      <c r="B170">
        <v>14.100999829999999</v>
      </c>
      <c r="C170">
        <v>0.48980001000000001</v>
      </c>
      <c r="D170">
        <v>25.556999210000001</v>
      </c>
      <c r="E170">
        <v>0.24887000000000001</v>
      </c>
      <c r="F170">
        <v>36.638000490000003</v>
      </c>
      <c r="G170">
        <v>0.36594999</v>
      </c>
      <c r="H170">
        <v>28.021999359999999</v>
      </c>
      <c r="J170" s="2">
        <f>TREND(Calibration!$A$2:$A$4,Calibration!$B$2:$B$4,C170)</f>
        <v>384.45870011901428</v>
      </c>
      <c r="K170" s="2">
        <f>TREND(Calibration!$A$2:$A$4,Calibration!$C$2:$C$4,E170)</f>
        <v>423.03269991098091</v>
      </c>
      <c r="L170" s="2">
        <f>TREND(Calibration!$A$2:$A$4,Calibration!$D$2:$D$4,G170)</f>
        <v>651.55836074073568</v>
      </c>
    </row>
    <row r="171" spans="1:12" x14ac:dyDescent="0.25">
      <c r="A171">
        <v>845099</v>
      </c>
      <c r="B171">
        <v>14.13300037</v>
      </c>
      <c r="C171">
        <v>0.4914</v>
      </c>
      <c r="D171">
        <v>25.559999470000001</v>
      </c>
      <c r="E171">
        <v>0.24891999000000001</v>
      </c>
      <c r="F171">
        <v>36.634998320000001</v>
      </c>
      <c r="G171">
        <v>0.36265001000000002</v>
      </c>
      <c r="H171">
        <v>28.009000780000001</v>
      </c>
      <c r="J171" s="2">
        <f>TREND(Calibration!$A$2:$A$4,Calibration!$B$2:$B$4,C171)</f>
        <v>385.62149964659369</v>
      </c>
      <c r="K171" s="2">
        <f>TREND(Calibration!$A$2:$A$4,Calibration!$C$2:$C$4,E171)</f>
        <v>423.41578249361078</v>
      </c>
      <c r="L171" s="2">
        <f>TREND(Calibration!$A$2:$A$4,Calibration!$D$2:$D$4,G171)</f>
        <v>636.83783191845146</v>
      </c>
    </row>
    <row r="172" spans="1:12" x14ac:dyDescent="0.25">
      <c r="A172">
        <v>850074</v>
      </c>
      <c r="B172">
        <v>14.166000370000001</v>
      </c>
      <c r="C172">
        <v>0.49090001</v>
      </c>
      <c r="D172">
        <v>25.579999919999999</v>
      </c>
      <c r="E172">
        <v>0.24891999000000001</v>
      </c>
      <c r="F172">
        <v>36.616001130000001</v>
      </c>
      <c r="G172">
        <v>0.36276001000000002</v>
      </c>
      <c r="H172">
        <v>28.104999540000001</v>
      </c>
      <c r="J172" s="2">
        <f>TREND(Calibration!$A$2:$A$4,Calibration!$B$2:$B$4,C172)</f>
        <v>385.25812979066058</v>
      </c>
      <c r="K172" s="2">
        <f>TREND(Calibration!$A$2:$A$4,Calibration!$C$2:$C$4,E172)</f>
        <v>423.41578249361078</v>
      </c>
      <c r="L172" s="2">
        <f>TREND(Calibration!$A$2:$A$4,Calibration!$D$2:$D$4,G172)</f>
        <v>637.32851918638994</v>
      </c>
    </row>
    <row r="173" spans="1:12" x14ac:dyDescent="0.25">
      <c r="A173">
        <v>855079</v>
      </c>
      <c r="B173">
        <v>14.19499969</v>
      </c>
      <c r="C173">
        <v>0.50389998999999996</v>
      </c>
      <c r="D173">
        <v>25.524999619999999</v>
      </c>
      <c r="E173">
        <v>0.24880999000000001</v>
      </c>
      <c r="F173">
        <v>36.673999790000003</v>
      </c>
      <c r="G173">
        <v>0.35957</v>
      </c>
      <c r="H173">
        <v>28.059000019999999</v>
      </c>
      <c r="J173" s="2">
        <f>TREND(Calibration!$A$2:$A$4,Calibration!$B$2:$B$4,C173)</f>
        <v>394.70592046594084</v>
      </c>
      <c r="K173" s="2">
        <f>TREND(Calibration!$A$2:$A$4,Calibration!$C$2:$C$4,E173)</f>
        <v>422.57283222177057</v>
      </c>
      <c r="L173" s="2">
        <f>TREND(Calibration!$A$2:$A$4,Calibration!$D$2:$D$4,G173)</f>
        <v>623.09854380824368</v>
      </c>
    </row>
    <row r="174" spans="1:12" x14ac:dyDescent="0.25">
      <c r="A174">
        <v>860165</v>
      </c>
      <c r="B174">
        <v>14.19799995</v>
      </c>
      <c r="C174">
        <v>0.49090001</v>
      </c>
      <c r="D174">
        <v>25.56699944</v>
      </c>
      <c r="E174">
        <v>0.24898000000000001</v>
      </c>
      <c r="F174">
        <v>36.618999479999999</v>
      </c>
      <c r="G174">
        <v>0.36021998999999999</v>
      </c>
      <c r="H174">
        <v>28.13699913</v>
      </c>
      <c r="J174" s="2">
        <f>TREND(Calibration!$A$2:$A$4,Calibration!$B$2:$B$4,C174)</f>
        <v>385.25812979066058</v>
      </c>
      <c r="K174" s="2">
        <f>TREND(Calibration!$A$2:$A$4,Calibration!$C$2:$C$4,E174)</f>
        <v>423.87565018282112</v>
      </c>
      <c r="L174" s="2">
        <f>TREND(Calibration!$A$2:$A$4,Calibration!$D$2:$D$4,G174)</f>
        <v>625.99801487449145</v>
      </c>
    </row>
    <row r="175" spans="1:12" x14ac:dyDescent="0.25">
      <c r="A175">
        <v>865074</v>
      </c>
      <c r="B175">
        <v>14.272000309999999</v>
      </c>
      <c r="C175">
        <v>0.48769999000000003</v>
      </c>
      <c r="D175">
        <v>25.559000019999999</v>
      </c>
      <c r="E175">
        <v>0.24880999000000001</v>
      </c>
      <c r="F175">
        <v>36.636001589999999</v>
      </c>
      <c r="G175">
        <v>0.35892001000000001</v>
      </c>
      <c r="H175">
        <v>28.142000199999998</v>
      </c>
      <c r="J175" s="2">
        <f>TREND(Calibration!$A$2:$A$4,Calibration!$B$2:$B$4,C175)</f>
        <v>382.93250166533187</v>
      </c>
      <c r="K175" s="2">
        <f>TREND(Calibration!$A$2:$A$4,Calibration!$C$2:$C$4,E175)</f>
        <v>422.57283222177057</v>
      </c>
      <c r="L175" s="2">
        <f>TREND(Calibration!$A$2:$A$4,Calibration!$D$2:$D$4,G175)</f>
        <v>620.19907274199591</v>
      </c>
    </row>
    <row r="176" spans="1:12" x14ac:dyDescent="0.25">
      <c r="A176">
        <v>870173</v>
      </c>
      <c r="B176">
        <v>14.291999819999999</v>
      </c>
      <c r="C176">
        <v>0.48710001000000003</v>
      </c>
      <c r="D176">
        <v>25.572000500000001</v>
      </c>
      <c r="E176">
        <v>0.24891999000000001</v>
      </c>
      <c r="F176">
        <v>36.632999419999997</v>
      </c>
      <c r="G176">
        <v>0.35859998999999998</v>
      </c>
      <c r="H176">
        <v>28.190000529999999</v>
      </c>
      <c r="J176" s="2">
        <f>TREND(Calibration!$A$2:$A$4,Calibration!$B$2:$B$4,C176)</f>
        <v>382.49646365224612</v>
      </c>
      <c r="K176" s="2">
        <f>TREND(Calibration!$A$2:$A$4,Calibration!$C$2:$C$4,E176)</f>
        <v>423.41578249361078</v>
      </c>
      <c r="L176" s="2">
        <f>TREND(Calibration!$A$2:$A$4,Calibration!$D$2:$D$4,G176)</f>
        <v>618.77152965576261</v>
      </c>
    </row>
    <row r="177" spans="1:12" x14ac:dyDescent="0.25">
      <c r="A177">
        <v>875074</v>
      </c>
      <c r="B177">
        <v>14.324000359999999</v>
      </c>
      <c r="C177">
        <v>0.50389998999999996</v>
      </c>
      <c r="D177">
        <v>25.582000730000001</v>
      </c>
      <c r="E177">
        <v>0.24887000000000001</v>
      </c>
      <c r="F177">
        <v>36.665000919999997</v>
      </c>
      <c r="G177">
        <v>0.37497999999999998</v>
      </c>
      <c r="H177">
        <v>28.080999370000001</v>
      </c>
      <c r="J177" s="2">
        <f>TREND(Calibration!$A$2:$A$4,Calibration!$B$2:$B$4,C177)</f>
        <v>394.70592046594084</v>
      </c>
      <c r="K177" s="2">
        <f>TREND(Calibration!$A$2:$A$4,Calibration!$C$2:$C$4,E177)</f>
        <v>423.03269991098091</v>
      </c>
      <c r="L177" s="2">
        <f>TREND(Calibration!$A$2:$A$4,Calibration!$D$2:$D$4,G177)</f>
        <v>691.83936925306443</v>
      </c>
    </row>
    <row r="178" spans="1:12" x14ac:dyDescent="0.25">
      <c r="A178">
        <v>880079</v>
      </c>
      <c r="B178">
        <v>14.36299992</v>
      </c>
      <c r="C178">
        <v>0.50220001000000003</v>
      </c>
      <c r="D178">
        <v>25.565999980000001</v>
      </c>
      <c r="E178">
        <v>0.24887000000000001</v>
      </c>
      <c r="F178">
        <v>36.671001429999997</v>
      </c>
      <c r="G178">
        <v>0.35752001</v>
      </c>
      <c r="H178">
        <v>28.038999560000001</v>
      </c>
      <c r="J178" s="2">
        <f>TREND(Calibration!$A$2:$A$4,Calibration!$B$2:$B$4,C178)</f>
        <v>393.47045278120879</v>
      </c>
      <c r="K178" s="2">
        <f>TREND(Calibration!$A$2:$A$4,Calibration!$C$2:$C$4,E178)</f>
        <v>423.03269991098091</v>
      </c>
      <c r="L178" s="2">
        <f>TREND(Calibration!$A$2:$A$4,Calibration!$D$2:$D$4,G178)</f>
        <v>613.95396205914381</v>
      </c>
    </row>
    <row r="179" spans="1:12" x14ac:dyDescent="0.25">
      <c r="A179">
        <v>885120</v>
      </c>
      <c r="B179">
        <v>14.42099953</v>
      </c>
      <c r="C179">
        <v>0.49520001000000002</v>
      </c>
      <c r="D179">
        <v>25.559000019999999</v>
      </c>
      <c r="E179">
        <v>0.24887000000000001</v>
      </c>
      <c r="F179">
        <v>36.63999939</v>
      </c>
      <c r="G179">
        <v>0.35756999</v>
      </c>
      <c r="H179">
        <v>28.142000199999998</v>
      </c>
      <c r="J179" s="2">
        <f>TREND(Calibration!$A$2:$A$4,Calibration!$B$2:$B$4,C179)</f>
        <v>388.3831730525506</v>
      </c>
      <c r="K179" s="2">
        <f>TREND(Calibration!$A$2:$A$4,Calibration!$C$2:$C$4,E179)</f>
        <v>423.03269991098091</v>
      </c>
      <c r="L179" s="2">
        <f>TREND(Calibration!$A$2:$A$4,Calibration!$D$2:$D$4,G179)</f>
        <v>614.17691251052156</v>
      </c>
    </row>
    <row r="180" spans="1:12" x14ac:dyDescent="0.25">
      <c r="A180">
        <v>890073</v>
      </c>
      <c r="B180">
        <v>14.41800022</v>
      </c>
      <c r="C180">
        <v>0.48980001000000001</v>
      </c>
      <c r="D180">
        <v>25.569000240000001</v>
      </c>
      <c r="E180">
        <v>0.24887000000000001</v>
      </c>
      <c r="F180">
        <v>36.652000430000001</v>
      </c>
      <c r="G180">
        <v>0.36664998999999998</v>
      </c>
      <c r="H180">
        <v>28.122999190000002</v>
      </c>
      <c r="J180" s="2">
        <f>TREND(Calibration!$A$2:$A$4,Calibration!$B$2:$B$4,C180)</f>
        <v>384.45870011901428</v>
      </c>
      <c r="K180" s="2">
        <f>TREND(Calibration!$A$2:$A$4,Calibration!$C$2:$C$4,E180)</f>
        <v>423.03269991098091</v>
      </c>
      <c r="L180" s="2">
        <f>TREND(Calibration!$A$2:$A$4,Calibration!$D$2:$D$4,G180)</f>
        <v>654.68091608216173</v>
      </c>
    </row>
    <row r="181" spans="1:12" x14ac:dyDescent="0.25">
      <c r="A181">
        <v>895074</v>
      </c>
      <c r="B181">
        <v>14.477000240000001</v>
      </c>
      <c r="C181">
        <v>0.49849999</v>
      </c>
      <c r="D181">
        <v>25.54599953</v>
      </c>
      <c r="E181">
        <v>0.24887000000000001</v>
      </c>
      <c r="F181">
        <v>36.630001069999999</v>
      </c>
      <c r="G181">
        <v>0.35346000999999999</v>
      </c>
      <c r="H181">
        <v>28.080999370000001</v>
      </c>
      <c r="J181" s="2">
        <f>TREND(Calibration!$A$2:$A$4,Calibration!$B$2:$B$4,C181)</f>
        <v>390.78144753240451</v>
      </c>
      <c r="K181" s="2">
        <f>TREND(Calibration!$A$2:$A$4,Calibration!$C$2:$C$4,E181)</f>
        <v>423.03269991098091</v>
      </c>
      <c r="L181" s="2">
        <f>TREND(Calibration!$A$2:$A$4,Calibration!$D$2:$D$4,G181)</f>
        <v>595.8431410788728</v>
      </c>
    </row>
    <row r="182" spans="1:12" x14ac:dyDescent="0.25">
      <c r="A182">
        <v>900073</v>
      </c>
      <c r="B182">
        <v>14.50899982</v>
      </c>
      <c r="C182">
        <v>0.49409999999999998</v>
      </c>
      <c r="D182">
        <v>25.582000730000001</v>
      </c>
      <c r="E182">
        <v>0.24887000000000001</v>
      </c>
      <c r="F182">
        <v>36.636001589999999</v>
      </c>
      <c r="G182">
        <v>0.35811000999999998</v>
      </c>
      <c r="H182">
        <v>28.0909996</v>
      </c>
      <c r="J182" s="2">
        <f>TREND(Calibration!$A$2:$A$4,Calibration!$B$2:$B$4,C182)</f>
        <v>387.58373611336185</v>
      </c>
      <c r="K182" s="2">
        <f>TREND(Calibration!$A$2:$A$4,Calibration!$C$2:$C$4,E182)</f>
        <v>423.03269991098091</v>
      </c>
      <c r="L182" s="2">
        <f>TREND(Calibration!$A$2:$A$4,Calibration!$D$2:$D$4,G182)</f>
        <v>616.58583013263137</v>
      </c>
    </row>
    <row r="183" spans="1:12" x14ac:dyDescent="0.25">
      <c r="A183">
        <v>905073</v>
      </c>
      <c r="B183">
        <v>14.567999840000001</v>
      </c>
      <c r="C183">
        <v>0.50550002000000005</v>
      </c>
      <c r="D183">
        <v>25.534999849999998</v>
      </c>
      <c r="E183">
        <v>0.24891999000000001</v>
      </c>
      <c r="F183">
        <v>36.67599869</v>
      </c>
      <c r="G183">
        <v>0.36048998999999998</v>
      </c>
      <c r="H183">
        <v>28.07600021</v>
      </c>
      <c r="J183" s="2">
        <f>TREND(Calibration!$A$2:$A$4,Calibration!$B$2:$B$4,C183)</f>
        <v>395.86874906369019</v>
      </c>
      <c r="K183" s="2">
        <f>TREND(Calibration!$A$2:$A$4,Calibration!$C$2:$C$4,E183)</f>
        <v>423.41578249361078</v>
      </c>
      <c r="L183" s="2">
        <f>TREND(Calibration!$A$2:$A$4,Calibration!$D$2:$D$4,G183)</f>
        <v>627.20242907761281</v>
      </c>
    </row>
    <row r="184" spans="1:12" x14ac:dyDescent="0.25">
      <c r="A184">
        <v>910087</v>
      </c>
      <c r="B184">
        <v>14.51299953</v>
      </c>
      <c r="C184">
        <v>0.49950000999999999</v>
      </c>
      <c r="D184">
        <v>25.545000080000001</v>
      </c>
      <c r="E184">
        <v>0.24898000000000001</v>
      </c>
      <c r="F184">
        <v>36.619998930000001</v>
      </c>
      <c r="G184">
        <v>0.36179</v>
      </c>
      <c r="H184">
        <v>28.023000719999999</v>
      </c>
      <c r="J184" s="2">
        <f>TREND(Calibration!$A$2:$A$4,Calibration!$B$2:$B$4,C184)</f>
        <v>391.50821631444063</v>
      </c>
      <c r="K184" s="2">
        <f>TREND(Calibration!$A$2:$A$4,Calibration!$C$2:$C$4,E184)</f>
        <v>423.87565018282112</v>
      </c>
      <c r="L184" s="2">
        <f>TREND(Calibration!$A$2:$A$4,Calibration!$D$2:$D$4,G184)</f>
        <v>633.00150503390887</v>
      </c>
    </row>
    <row r="185" spans="1:12" x14ac:dyDescent="0.25">
      <c r="A185">
        <v>915073</v>
      </c>
      <c r="B185">
        <v>14.58100033</v>
      </c>
      <c r="C185">
        <v>0.50760000999999999</v>
      </c>
      <c r="D185">
        <v>25.554000850000001</v>
      </c>
      <c r="E185">
        <v>0.24887000000000001</v>
      </c>
      <c r="F185">
        <v>36.647998809999997</v>
      </c>
      <c r="G185">
        <v>0.36037998999999998</v>
      </c>
      <c r="H185">
        <v>28.124000550000002</v>
      </c>
      <c r="J185" s="2">
        <f>TREND(Calibration!$A$2:$A$4,Calibration!$B$2:$B$4,C185)</f>
        <v>397.39492571474511</v>
      </c>
      <c r="K185" s="2">
        <f>TREND(Calibration!$A$2:$A$4,Calibration!$C$2:$C$4,E185)</f>
        <v>423.03269991098091</v>
      </c>
      <c r="L185" s="2">
        <f>TREND(Calibration!$A$2:$A$4,Calibration!$D$2:$D$4,G185)</f>
        <v>626.71174180967455</v>
      </c>
    </row>
    <row r="186" spans="1:12" x14ac:dyDescent="0.25">
      <c r="A186">
        <v>920081</v>
      </c>
      <c r="B186">
        <v>14.574000359999999</v>
      </c>
      <c r="C186">
        <v>0.49680001000000001</v>
      </c>
      <c r="D186">
        <v>25.572000500000001</v>
      </c>
      <c r="E186">
        <v>0.24898000000000001</v>
      </c>
      <c r="F186">
        <v>36.617000580000003</v>
      </c>
      <c r="G186">
        <v>0.35940999000000001</v>
      </c>
      <c r="H186">
        <v>28.073999400000002</v>
      </c>
      <c r="J186" s="2">
        <f>TREND(Calibration!$A$2:$A$4,Calibration!$B$2:$B$4,C186)</f>
        <v>389.54597984767247</v>
      </c>
      <c r="K186" s="2">
        <f>TREND(Calibration!$A$2:$A$4,Calibration!$C$2:$C$4,E186)</f>
        <v>423.87565018282112</v>
      </c>
      <c r="L186" s="2">
        <f>TREND(Calibration!$A$2:$A$4,Calibration!$D$2:$D$4,G186)</f>
        <v>622.38477226512714</v>
      </c>
    </row>
    <row r="187" spans="1:12" x14ac:dyDescent="0.25">
      <c r="A187">
        <v>925073</v>
      </c>
      <c r="B187">
        <v>14.579999920000001</v>
      </c>
      <c r="C187">
        <v>0.49680001000000001</v>
      </c>
      <c r="D187">
        <v>25.559000019999999</v>
      </c>
      <c r="E187">
        <v>0.24887000000000001</v>
      </c>
      <c r="F187">
        <v>36.63999939</v>
      </c>
      <c r="G187">
        <v>0.35903001000000001</v>
      </c>
      <c r="H187">
        <v>28.025999070000001</v>
      </c>
      <c r="J187" s="2">
        <f>TREND(Calibration!$A$2:$A$4,Calibration!$B$2:$B$4,C187)</f>
        <v>389.54597984767247</v>
      </c>
      <c r="K187" s="2">
        <f>TREND(Calibration!$A$2:$A$4,Calibration!$C$2:$C$4,E187)</f>
        <v>423.03269991098091</v>
      </c>
      <c r="L187" s="2">
        <f>TREND(Calibration!$A$2:$A$4,Calibration!$D$2:$D$4,G187)</f>
        <v>620.68976000993416</v>
      </c>
    </row>
    <row r="188" spans="1:12" x14ac:dyDescent="0.25">
      <c r="A188">
        <v>930075</v>
      </c>
      <c r="B188">
        <v>14.60999966</v>
      </c>
      <c r="C188">
        <v>0.49849999</v>
      </c>
      <c r="D188">
        <v>25.509000780000001</v>
      </c>
      <c r="E188">
        <v>0.24891999000000001</v>
      </c>
      <c r="F188">
        <v>36.638000490000003</v>
      </c>
      <c r="G188">
        <v>0.35572999999999999</v>
      </c>
      <c r="H188">
        <v>28.149999619999999</v>
      </c>
      <c r="J188" s="2">
        <f>TREND(Calibration!$A$2:$A$4,Calibration!$B$2:$B$4,C188)</f>
        <v>390.78144753240451</v>
      </c>
      <c r="K188" s="2">
        <f>TREND(Calibration!$A$2:$A$4,Calibration!$C$2:$C$4,E188)</f>
        <v>423.41578249361078</v>
      </c>
      <c r="L188" s="2">
        <f>TREND(Calibration!$A$2:$A$4,Calibration!$D$2:$D$4,G188)</f>
        <v>605.96909736384941</v>
      </c>
    </row>
    <row r="189" spans="1:12" x14ac:dyDescent="0.25">
      <c r="A189">
        <v>935073</v>
      </c>
      <c r="B189">
        <v>14.60999966</v>
      </c>
      <c r="C189">
        <v>0.50489998000000003</v>
      </c>
      <c r="D189">
        <v>25.5</v>
      </c>
      <c r="E189">
        <v>0.24887000000000001</v>
      </c>
      <c r="F189">
        <v>36.687000269999999</v>
      </c>
      <c r="G189">
        <v>0.35848998999999998</v>
      </c>
      <c r="H189">
        <v>28.158000950000002</v>
      </c>
      <c r="J189" s="2">
        <f>TREND(Calibration!$A$2:$A$4,Calibration!$B$2:$B$4,C189)</f>
        <v>395.43266744534958</v>
      </c>
      <c r="K189" s="2">
        <f>TREND(Calibration!$A$2:$A$4,Calibration!$C$2:$C$4,E189)</f>
        <v>423.03269991098091</v>
      </c>
      <c r="L189" s="2">
        <f>TREND(Calibration!$A$2:$A$4,Calibration!$D$2:$D$4,G189)</f>
        <v>618.28084238782435</v>
      </c>
    </row>
    <row r="190" spans="1:12" x14ac:dyDescent="0.25">
      <c r="A190">
        <v>940073</v>
      </c>
      <c r="B190">
        <v>14.597000120000001</v>
      </c>
      <c r="C190">
        <v>0.50279998999999997</v>
      </c>
      <c r="D190">
        <v>25.51499939</v>
      </c>
      <c r="E190">
        <v>0.24860001000000001</v>
      </c>
      <c r="F190">
        <v>36.645000459999999</v>
      </c>
      <c r="G190">
        <v>0.36714000000000002</v>
      </c>
      <c r="H190">
        <v>28.13699913</v>
      </c>
      <c r="J190" s="2">
        <f>TREND(Calibration!$A$2:$A$4,Calibration!$B$2:$B$4,C190)</f>
        <v>393.90649079429454</v>
      </c>
      <c r="K190" s="2">
        <f>TREND(Calibration!$A$2:$A$4,Calibration!$C$2:$C$4,E190)</f>
        <v>420.96371678467062</v>
      </c>
      <c r="L190" s="2">
        <f>TREND(Calibration!$A$2:$A$4,Calibration!$D$2:$D$4,G190)</f>
        <v>656.86674942909349</v>
      </c>
    </row>
    <row r="191" spans="1:12" x14ac:dyDescent="0.25">
      <c r="A191">
        <v>945073</v>
      </c>
      <c r="B191">
        <v>14.600000380000001</v>
      </c>
      <c r="C191">
        <v>0.49039999000000001</v>
      </c>
      <c r="D191">
        <v>25.530000690000001</v>
      </c>
      <c r="E191">
        <v>0.24887000000000001</v>
      </c>
      <c r="F191">
        <v>36.674999239999998</v>
      </c>
      <c r="G191">
        <v>0.36059998999999998</v>
      </c>
      <c r="H191">
        <v>28.20299911</v>
      </c>
      <c r="J191" s="2">
        <f>TREND(Calibration!$A$2:$A$4,Calibration!$B$2:$B$4,C191)</f>
        <v>384.89473813210003</v>
      </c>
      <c r="K191" s="2">
        <f>TREND(Calibration!$A$2:$A$4,Calibration!$C$2:$C$4,E191)</f>
        <v>423.03269991098091</v>
      </c>
      <c r="L191" s="2">
        <f>TREND(Calibration!$A$2:$A$4,Calibration!$D$2:$D$4,G191)</f>
        <v>627.69311634555129</v>
      </c>
    </row>
    <row r="192" spans="1:12" x14ac:dyDescent="0.25">
      <c r="A192">
        <v>950073</v>
      </c>
      <c r="B192">
        <v>14.58699989</v>
      </c>
      <c r="C192">
        <v>0.50120001999999997</v>
      </c>
      <c r="D192">
        <v>25.555999759999999</v>
      </c>
      <c r="E192">
        <v>0.24891999000000001</v>
      </c>
      <c r="F192">
        <v>36.687000269999999</v>
      </c>
      <c r="G192">
        <v>0.36243998999999999</v>
      </c>
      <c r="H192">
        <v>28.0909996</v>
      </c>
      <c r="J192" s="2">
        <f>TREND(Calibration!$A$2:$A$4,Calibration!$B$2:$B$4,C192)</f>
        <v>392.74370580180005</v>
      </c>
      <c r="K192" s="2">
        <f>TREND(Calibration!$A$2:$A$4,Calibration!$C$2:$C$4,E192)</f>
        <v>423.41578249361078</v>
      </c>
      <c r="L192" s="2">
        <f>TREND(Calibration!$A$2:$A$4,Calibration!$D$2:$D$4,G192)</f>
        <v>635.90097610015664</v>
      </c>
    </row>
    <row r="193" spans="1:12" x14ac:dyDescent="0.25">
      <c r="A193">
        <v>955074</v>
      </c>
      <c r="B193">
        <v>14.58699989</v>
      </c>
      <c r="C193">
        <v>0.50440001000000001</v>
      </c>
      <c r="D193">
        <v>25.540000920000001</v>
      </c>
      <c r="E193">
        <v>0.24887000000000001</v>
      </c>
      <c r="F193">
        <v>36.636001589999999</v>
      </c>
      <c r="G193">
        <v>0.36011000999999998</v>
      </c>
      <c r="H193">
        <v>28.131999969999999</v>
      </c>
      <c r="J193" s="2">
        <f>TREND(Calibration!$A$2:$A$4,Calibration!$B$2:$B$4,C193)</f>
        <v>395.06931212450138</v>
      </c>
      <c r="K193" s="2">
        <f>TREND(Calibration!$A$2:$A$4,Calibration!$C$2:$C$4,E193)</f>
        <v>423.03269991098091</v>
      </c>
      <c r="L193" s="2">
        <f>TREND(Calibration!$A$2:$A$4,Calibration!$D$2:$D$4,G193)</f>
        <v>625.50741682241983</v>
      </c>
    </row>
    <row r="194" spans="1:12" x14ac:dyDescent="0.25">
      <c r="A194">
        <v>960073</v>
      </c>
      <c r="B194">
        <v>14.571000099999999</v>
      </c>
      <c r="C194">
        <v>0.49739999000000001</v>
      </c>
      <c r="D194">
        <v>25.549999239999998</v>
      </c>
      <c r="E194">
        <v>0.24887000000000001</v>
      </c>
      <c r="F194">
        <v>36.626998899999997</v>
      </c>
      <c r="G194">
        <v>0.35778999</v>
      </c>
      <c r="H194">
        <v>28.05500031</v>
      </c>
      <c r="J194" s="2">
        <f>TREND(Calibration!$A$2:$A$4,Calibration!$B$2:$B$4,C194)</f>
        <v>389.98201786075822</v>
      </c>
      <c r="K194" s="2">
        <f>TREND(Calibration!$A$2:$A$4,Calibration!$C$2:$C$4,E194)</f>
        <v>423.03269991098091</v>
      </c>
      <c r="L194" s="2">
        <f>TREND(Calibration!$A$2:$A$4,Calibration!$D$2:$D$4,G194)</f>
        <v>615.1582870463983</v>
      </c>
    </row>
    <row r="195" spans="1:12" x14ac:dyDescent="0.25">
      <c r="A195">
        <v>965080</v>
      </c>
      <c r="B195">
        <v>14.567999840000001</v>
      </c>
      <c r="C195">
        <v>0.49680001000000001</v>
      </c>
      <c r="D195">
        <v>25.541000369999999</v>
      </c>
      <c r="E195">
        <v>0.24865000000000001</v>
      </c>
      <c r="F195">
        <v>36.616001130000001</v>
      </c>
      <c r="G195">
        <v>0.35194998999999999</v>
      </c>
      <c r="H195">
        <v>28.0890007</v>
      </c>
      <c r="J195" s="2">
        <f>TREND(Calibration!$A$2:$A$4,Calibration!$B$2:$B$4,C195)</f>
        <v>389.54597984767247</v>
      </c>
      <c r="K195" s="2">
        <f>TREND(Calibration!$A$2:$A$4,Calibration!$C$2:$C$4,E195)</f>
        <v>421.34679936730049</v>
      </c>
      <c r="L195" s="2">
        <f>TREND(Calibration!$A$2:$A$4,Calibration!$D$2:$D$4,G195)</f>
        <v>589.10725391221558</v>
      </c>
    </row>
    <row r="196" spans="1:12" x14ac:dyDescent="0.25">
      <c r="A196">
        <v>970164</v>
      </c>
      <c r="B196">
        <v>14.559000019999999</v>
      </c>
      <c r="C196">
        <v>0.49200000999999999</v>
      </c>
      <c r="D196">
        <v>25.478000640000001</v>
      </c>
      <c r="E196">
        <v>0.24865000000000001</v>
      </c>
      <c r="F196">
        <v>36.609001159999998</v>
      </c>
      <c r="G196">
        <v>0.35708001</v>
      </c>
      <c r="H196">
        <v>28.048000340000002</v>
      </c>
      <c r="J196" s="2">
        <f>TREND(Calibration!$A$2:$A$4,Calibration!$B$2:$B$4,C196)</f>
        <v>386.05755946230681</v>
      </c>
      <c r="K196" s="2">
        <f>TREND(Calibration!$A$2:$A$4,Calibration!$C$2:$C$4,E196)</f>
        <v>421.34679936730049</v>
      </c>
      <c r="L196" s="2">
        <f>TREND(Calibration!$A$2:$A$4,Calibration!$D$2:$D$4,G196)</f>
        <v>611.99121298739033</v>
      </c>
    </row>
    <row r="197" spans="1:12" x14ac:dyDescent="0.25">
      <c r="A197">
        <v>975081</v>
      </c>
      <c r="B197">
        <v>14.53199959</v>
      </c>
      <c r="C197">
        <v>0.49250000999999999</v>
      </c>
      <c r="D197">
        <v>25.5</v>
      </c>
      <c r="E197">
        <v>0.24854000000000001</v>
      </c>
      <c r="F197">
        <v>36.64599991</v>
      </c>
      <c r="G197">
        <v>0.35918999000000001</v>
      </c>
      <c r="H197">
        <v>28.080999370000001</v>
      </c>
      <c r="J197" s="2">
        <f>TREND(Calibration!$A$2:$A$4,Calibration!$B$2:$B$4,C197)</f>
        <v>386.42093658578244</v>
      </c>
      <c r="K197" s="2">
        <f>TREND(Calibration!$A$2:$A$4,Calibration!$C$2:$C$4,E197)</f>
        <v>420.50384909546028</v>
      </c>
      <c r="L197" s="2">
        <f>TREND(Calibration!$A$2:$A$4,Calibration!$D$2:$D$4,G197)</f>
        <v>621.4033977292504</v>
      </c>
    </row>
    <row r="198" spans="1:12" x14ac:dyDescent="0.25">
      <c r="A198">
        <v>980079</v>
      </c>
      <c r="B198">
        <v>14.55799961</v>
      </c>
      <c r="C198">
        <v>0.49680001000000001</v>
      </c>
      <c r="D198">
        <v>25.542999269999999</v>
      </c>
      <c r="E198">
        <v>0.24865000000000001</v>
      </c>
      <c r="F198">
        <v>36.648998259999999</v>
      </c>
      <c r="G198">
        <v>0.36006000999999999</v>
      </c>
      <c r="H198">
        <v>28.068000789999999</v>
      </c>
      <c r="J198" s="2">
        <f>TREND(Calibration!$A$2:$A$4,Calibration!$B$2:$B$4,C198)</f>
        <v>389.54597984767247</v>
      </c>
      <c r="K198" s="2">
        <f>TREND(Calibration!$A$2:$A$4,Calibration!$C$2:$C$4,E198)</f>
        <v>421.34679936730049</v>
      </c>
      <c r="L198" s="2">
        <f>TREND(Calibration!$A$2:$A$4,Calibration!$D$2:$D$4,G198)</f>
        <v>625.28437715517521</v>
      </c>
    </row>
    <row r="199" spans="1:12" x14ac:dyDescent="0.25">
      <c r="A199">
        <v>985074</v>
      </c>
      <c r="B199">
        <v>14.52600002</v>
      </c>
      <c r="C199">
        <v>0.49630001000000001</v>
      </c>
      <c r="D199">
        <v>25.518999099999998</v>
      </c>
      <c r="E199">
        <v>0.24880999000000001</v>
      </c>
      <c r="F199">
        <v>36.634998320000001</v>
      </c>
      <c r="G199">
        <v>0.35394998999999999</v>
      </c>
      <c r="H199">
        <v>28.0890007</v>
      </c>
      <c r="J199" s="2">
        <f>TREND(Calibration!$A$2:$A$4,Calibration!$B$2:$B$4,C199)</f>
        <v>389.1826027241969</v>
      </c>
      <c r="K199" s="2">
        <f>TREND(Calibration!$A$2:$A$4,Calibration!$C$2:$C$4,E199)</f>
        <v>422.57283222177057</v>
      </c>
      <c r="L199" s="2">
        <f>TREND(Calibration!$A$2:$A$4,Calibration!$D$2:$D$4,G199)</f>
        <v>598.02884060200427</v>
      </c>
    </row>
    <row r="200" spans="1:12" x14ac:dyDescent="0.25">
      <c r="A200">
        <v>990080</v>
      </c>
      <c r="B200">
        <v>14.51299953</v>
      </c>
      <c r="C200">
        <v>0.49360000999999998</v>
      </c>
      <c r="D200">
        <v>25.524999619999999</v>
      </c>
      <c r="E200">
        <v>0.24860001000000001</v>
      </c>
      <c r="F200">
        <v>36.666999820000001</v>
      </c>
      <c r="G200">
        <v>0.36735001</v>
      </c>
      <c r="H200">
        <v>28.107999800000002</v>
      </c>
      <c r="J200" s="2">
        <f>TREND(Calibration!$A$2:$A$4,Calibration!$B$2:$B$4,C200)</f>
        <v>387.22036625742868</v>
      </c>
      <c r="K200" s="2">
        <f>TREND(Calibration!$A$2:$A$4,Calibration!$C$2:$C$4,E200)</f>
        <v>420.96371678467062</v>
      </c>
      <c r="L200" s="2">
        <f>TREND(Calibration!$A$2:$A$4,Calibration!$D$2:$D$4,G200)</f>
        <v>657.80356063945464</v>
      </c>
    </row>
    <row r="201" spans="1:12" x14ac:dyDescent="0.25">
      <c r="A201">
        <v>995126</v>
      </c>
      <c r="B201">
        <v>14.545000079999999</v>
      </c>
      <c r="C201">
        <v>0.50489998000000003</v>
      </c>
      <c r="D201">
        <v>25.497999190000002</v>
      </c>
      <c r="E201">
        <v>0.24860001000000001</v>
      </c>
      <c r="F201">
        <v>36.706001280000002</v>
      </c>
      <c r="G201">
        <v>0.36103001000000001</v>
      </c>
      <c r="H201">
        <v>28.135000229999999</v>
      </c>
      <c r="J201" s="2">
        <f>TREND(Calibration!$A$2:$A$4,Calibration!$B$2:$B$4,C201)</f>
        <v>395.43266744534958</v>
      </c>
      <c r="K201" s="2">
        <f>TREND(Calibration!$A$2:$A$4,Calibration!$C$2:$C$4,E201)</f>
        <v>420.96371678467062</v>
      </c>
      <c r="L201" s="2">
        <f>TREND(Calibration!$A$2:$A$4,Calibration!$D$2:$D$4,G201)</f>
        <v>629.61134669972284</v>
      </c>
    </row>
    <row r="202" spans="1:12" x14ac:dyDescent="0.25">
      <c r="A202">
        <v>1000165</v>
      </c>
      <c r="B202">
        <v>14.45699978</v>
      </c>
      <c r="C202">
        <v>0.49250000999999999</v>
      </c>
      <c r="D202">
        <v>25.53700066</v>
      </c>
      <c r="E202">
        <v>0.24880999000000001</v>
      </c>
      <c r="F202">
        <v>36.626998899999997</v>
      </c>
      <c r="G202">
        <v>0.35330001</v>
      </c>
      <c r="H202">
        <v>28.115999219999999</v>
      </c>
      <c r="J202" s="2">
        <f>TREND(Calibration!$A$2:$A$4,Calibration!$B$2:$B$4,C202)</f>
        <v>386.42093658578244</v>
      </c>
      <c r="K202" s="2">
        <f>TREND(Calibration!$A$2:$A$4,Calibration!$C$2:$C$4,E202)</f>
        <v>422.57283222177057</v>
      </c>
      <c r="L202" s="2">
        <f>TREND(Calibration!$A$2:$A$4,Calibration!$D$2:$D$4,G202)</f>
        <v>595.12941414368993</v>
      </c>
    </row>
    <row r="203" spans="1:12" x14ac:dyDescent="0.25">
      <c r="A203">
        <v>1005074</v>
      </c>
      <c r="B203">
        <v>14.45100021</v>
      </c>
      <c r="C203">
        <v>0.50709998999999994</v>
      </c>
      <c r="D203">
        <v>25.51199913</v>
      </c>
      <c r="E203">
        <v>0.24887000000000001</v>
      </c>
      <c r="F203">
        <v>36.664001460000001</v>
      </c>
      <c r="G203">
        <v>0.36443998999999999</v>
      </c>
      <c r="H203">
        <v>28.086000439999999</v>
      </c>
      <c r="J203" s="2">
        <f>TREND(Calibration!$A$2:$A$4,Calibration!$B$2:$B$4,C203)</f>
        <v>397.03153405618457</v>
      </c>
      <c r="K203" s="2">
        <f>TREND(Calibration!$A$2:$A$4,Calibration!$C$2:$C$4,E203)</f>
        <v>423.03269991098091</v>
      </c>
      <c r="L203" s="2">
        <f>TREND(Calibration!$A$2:$A$4,Calibration!$D$2:$D$4,G203)</f>
        <v>644.82256278994532</v>
      </c>
    </row>
    <row r="204" spans="1:12" x14ac:dyDescent="0.25">
      <c r="A204">
        <v>1010074</v>
      </c>
      <c r="B204">
        <v>14.432000159999999</v>
      </c>
      <c r="C204">
        <v>0.49950000999999999</v>
      </c>
      <c r="D204">
        <v>25.489999770000001</v>
      </c>
      <c r="E204">
        <v>0.24913999000000001</v>
      </c>
      <c r="F204">
        <v>36.673000340000002</v>
      </c>
      <c r="G204">
        <v>0.36043998999999999</v>
      </c>
      <c r="H204">
        <v>28.149999619999999</v>
      </c>
      <c r="J204" s="2">
        <f>TREND(Calibration!$A$2:$A$4,Calibration!$B$2:$B$4,C204)</f>
        <v>391.50821631444063</v>
      </c>
      <c r="K204" s="2">
        <f>TREND(Calibration!$A$2:$A$4,Calibration!$C$2:$C$4,E204)</f>
        <v>425.1016830372912</v>
      </c>
      <c r="L204" s="2">
        <f>TREND(Calibration!$A$2:$A$4,Calibration!$D$2:$D$4,G204)</f>
        <v>626.97938941036819</v>
      </c>
    </row>
    <row r="205" spans="1:12" x14ac:dyDescent="0.25">
      <c r="A205">
        <v>1015074</v>
      </c>
      <c r="B205">
        <v>14.39599991</v>
      </c>
      <c r="C205">
        <v>0.49470001000000002</v>
      </c>
      <c r="D205">
        <v>25.500999449999998</v>
      </c>
      <c r="E205">
        <v>0.24887000000000001</v>
      </c>
      <c r="F205">
        <v>36.65499878</v>
      </c>
      <c r="G205">
        <v>0.35973000999999999</v>
      </c>
      <c r="H205">
        <v>28.195999149999999</v>
      </c>
      <c r="J205" s="2">
        <f>TREND(Calibration!$A$2:$A$4,Calibration!$B$2:$B$4,C205)</f>
        <v>388.01979592907503</v>
      </c>
      <c r="K205" s="2">
        <f>TREND(Calibration!$A$2:$A$4,Calibration!$C$2:$C$4,E205)</f>
        <v>423.03269991098091</v>
      </c>
      <c r="L205" s="2">
        <f>TREND(Calibration!$A$2:$A$4,Calibration!$D$2:$D$4,G205)</f>
        <v>623.81231535135998</v>
      </c>
    </row>
    <row r="206" spans="1:12" x14ac:dyDescent="0.25">
      <c r="A206">
        <v>1020074</v>
      </c>
      <c r="B206">
        <v>14.30799961</v>
      </c>
      <c r="C206">
        <v>0.49849999</v>
      </c>
      <c r="D206">
        <v>25.51499939</v>
      </c>
      <c r="E206">
        <v>0.24887000000000001</v>
      </c>
      <c r="F206">
        <v>36.640998840000002</v>
      </c>
      <c r="G206">
        <v>0.35330001</v>
      </c>
      <c r="H206">
        <v>28.06999969</v>
      </c>
      <c r="J206" s="2">
        <f>TREND(Calibration!$A$2:$A$4,Calibration!$B$2:$B$4,C206)</f>
        <v>390.78144753240451</v>
      </c>
      <c r="K206" s="2">
        <f>TREND(Calibration!$A$2:$A$4,Calibration!$C$2:$C$4,E206)</f>
        <v>423.03269991098091</v>
      </c>
      <c r="L206" s="2">
        <f>TREND(Calibration!$A$2:$A$4,Calibration!$D$2:$D$4,G206)</f>
        <v>595.12941414368993</v>
      </c>
    </row>
    <row r="207" spans="1:12" x14ac:dyDescent="0.25">
      <c r="A207">
        <v>1025111</v>
      </c>
      <c r="B207">
        <v>14.28299999</v>
      </c>
      <c r="C207">
        <v>0.50010001999999998</v>
      </c>
      <c r="D207">
        <v>25.5</v>
      </c>
      <c r="E207">
        <v>0.24891999000000001</v>
      </c>
      <c r="F207">
        <v>36.623001100000003</v>
      </c>
      <c r="G207">
        <v>0.35698000000000002</v>
      </c>
      <c r="H207">
        <v>28.05200005</v>
      </c>
      <c r="J207" s="2">
        <f>TREND(Calibration!$A$2:$A$4,Calibration!$B$2:$B$4,C207)</f>
        <v>391.94427613015381</v>
      </c>
      <c r="K207" s="2">
        <f>TREND(Calibration!$A$2:$A$4,Calibration!$C$2:$C$4,E207)</f>
        <v>423.41578249361078</v>
      </c>
      <c r="L207" s="2">
        <f>TREND(Calibration!$A$2:$A$4,Calibration!$D$2:$D$4,G207)</f>
        <v>611.54508904496743</v>
      </c>
    </row>
    <row r="208" spans="1:12" x14ac:dyDescent="0.25">
      <c r="A208">
        <v>1030080</v>
      </c>
      <c r="B208">
        <v>14.29899979</v>
      </c>
      <c r="C208">
        <v>0.50059998000000006</v>
      </c>
      <c r="D208">
        <v>25.489999770000001</v>
      </c>
      <c r="E208">
        <v>0.24891999000000001</v>
      </c>
      <c r="F208">
        <v>36.636001589999999</v>
      </c>
      <c r="G208">
        <v>0.35752001</v>
      </c>
      <c r="H208">
        <v>28.122999190000002</v>
      </c>
      <c r="J208" s="2">
        <f>TREND(Calibration!$A$2:$A$4,Calibration!$B$2:$B$4,C208)</f>
        <v>392.30762418345955</v>
      </c>
      <c r="K208" s="2">
        <f>TREND(Calibration!$A$2:$A$4,Calibration!$C$2:$C$4,E208)</f>
        <v>423.41578249361078</v>
      </c>
      <c r="L208" s="2">
        <f>TREND(Calibration!$A$2:$A$4,Calibration!$D$2:$D$4,G208)</f>
        <v>613.95396205914381</v>
      </c>
    </row>
    <row r="209" spans="1:12" x14ac:dyDescent="0.25">
      <c r="A209">
        <v>1035075</v>
      </c>
      <c r="B209">
        <v>14.23799992</v>
      </c>
      <c r="C209">
        <v>0.50550002000000005</v>
      </c>
      <c r="D209">
        <v>25.48800087</v>
      </c>
      <c r="E209">
        <v>0.24880999000000001</v>
      </c>
      <c r="F209">
        <v>36.640998840000002</v>
      </c>
      <c r="G209">
        <v>0.35789999</v>
      </c>
      <c r="H209">
        <v>28.05200005</v>
      </c>
      <c r="J209" s="2">
        <f>TREND(Calibration!$A$2:$A$4,Calibration!$B$2:$B$4,C209)</f>
        <v>395.86874906369019</v>
      </c>
      <c r="K209" s="2">
        <f>TREND(Calibration!$A$2:$A$4,Calibration!$C$2:$C$4,E209)</f>
        <v>422.57283222177057</v>
      </c>
      <c r="L209" s="2">
        <f>TREND(Calibration!$A$2:$A$4,Calibration!$D$2:$D$4,G209)</f>
        <v>615.64897431433678</v>
      </c>
    </row>
    <row r="210" spans="1:12" x14ac:dyDescent="0.25">
      <c r="A210">
        <v>1040074</v>
      </c>
      <c r="B210">
        <v>14.256999970000001</v>
      </c>
      <c r="C210">
        <v>0.50330001000000002</v>
      </c>
      <c r="D210">
        <v>25.48500061</v>
      </c>
      <c r="E210">
        <v>0.24887000000000001</v>
      </c>
      <c r="F210">
        <v>36.651000979999999</v>
      </c>
      <c r="G210">
        <v>0.35481000000000001</v>
      </c>
      <c r="H210">
        <v>28.083999630000001</v>
      </c>
      <c r="J210" s="2">
        <f>TREND(Calibration!$A$2:$A$4,Calibration!$B$2:$B$4,C210)</f>
        <v>394.26988245285509</v>
      </c>
      <c r="K210" s="2">
        <f>TREND(Calibration!$A$2:$A$4,Calibration!$C$2:$C$4,E210)</f>
        <v>423.03269991098091</v>
      </c>
      <c r="L210" s="2">
        <f>TREND(Calibration!$A$2:$A$4,Calibration!$D$2:$D$4,G210)</f>
        <v>601.86516748654685</v>
      </c>
    </row>
    <row r="211" spans="1:12" x14ac:dyDescent="0.25">
      <c r="A211">
        <v>1045074</v>
      </c>
      <c r="B211">
        <v>14.24699974</v>
      </c>
      <c r="C211">
        <v>0.50389998999999996</v>
      </c>
      <c r="D211">
        <v>25.458000179999999</v>
      </c>
      <c r="E211">
        <v>0.24924999</v>
      </c>
      <c r="F211">
        <v>36.6609993</v>
      </c>
      <c r="G211">
        <v>0.36697998999999998</v>
      </c>
      <c r="H211">
        <v>28.040000920000001</v>
      </c>
      <c r="J211" s="2">
        <f>TREND(Calibration!$A$2:$A$4,Calibration!$B$2:$B$4,C211)</f>
        <v>394.70592046594084</v>
      </c>
      <c r="K211" s="2">
        <f>TREND(Calibration!$A$2:$A$4,Calibration!$C$2:$C$4,E211)</f>
        <v>425.94463330913118</v>
      </c>
      <c r="L211" s="2">
        <f>TREND(Calibration!$A$2:$A$4,Calibration!$D$2:$D$4,G211)</f>
        <v>656.15297788597672</v>
      </c>
    </row>
    <row r="212" spans="1:12" x14ac:dyDescent="0.25">
      <c r="A212">
        <v>1050084</v>
      </c>
      <c r="B212">
        <v>14.16300011</v>
      </c>
      <c r="C212">
        <v>0.49470001000000002</v>
      </c>
      <c r="D212">
        <v>25.5</v>
      </c>
      <c r="E212">
        <v>0.24918999999999999</v>
      </c>
      <c r="F212">
        <v>36.619998930000001</v>
      </c>
      <c r="G212">
        <v>0.35172998999999999</v>
      </c>
      <c r="H212">
        <v>27.997999190000002</v>
      </c>
      <c r="J212" s="2">
        <f>TREND(Calibration!$A$2:$A$4,Calibration!$B$2:$B$4,C212)</f>
        <v>388.01979592907503</v>
      </c>
      <c r="K212" s="2">
        <f>TREND(Calibration!$A$2:$A$4,Calibration!$C$2:$C$4,E212)</f>
        <v>425.48491888360672</v>
      </c>
      <c r="L212" s="2">
        <f>TREND(Calibration!$A$2:$A$4,Calibration!$D$2:$D$4,G212)</f>
        <v>588.12587937633884</v>
      </c>
    </row>
    <row r="213" spans="1:12" x14ac:dyDescent="0.25">
      <c r="A213">
        <v>1055141</v>
      </c>
      <c r="B213">
        <v>14.18599987</v>
      </c>
      <c r="C213">
        <v>0.49790001</v>
      </c>
      <c r="D213">
        <v>25.458999630000001</v>
      </c>
      <c r="E213">
        <v>0.24918999999999999</v>
      </c>
      <c r="F213">
        <v>36.603000639999998</v>
      </c>
      <c r="G213">
        <v>0.35745999000000001</v>
      </c>
      <c r="H213">
        <v>28.115999219999999</v>
      </c>
      <c r="J213" s="2">
        <f>TREND(Calibration!$A$2:$A$4,Calibration!$B$2:$B$4,C213)</f>
        <v>390.34540951931876</v>
      </c>
      <c r="K213" s="2">
        <f>TREND(Calibration!$A$2:$A$4,Calibration!$C$2:$C$4,E213)</f>
        <v>425.48491888360672</v>
      </c>
      <c r="L213" s="2">
        <f>TREND(Calibration!$A$2:$A$4,Calibration!$D$2:$D$4,G213)</f>
        <v>613.6862252425833</v>
      </c>
    </row>
    <row r="214" spans="1:12" x14ac:dyDescent="0.25">
      <c r="A214">
        <v>1060075</v>
      </c>
      <c r="B214">
        <v>14.17300034</v>
      </c>
      <c r="C214">
        <v>0.49409999999999998</v>
      </c>
      <c r="D214">
        <v>25.472000120000001</v>
      </c>
      <c r="E214">
        <v>0.24891999000000001</v>
      </c>
      <c r="F214">
        <v>36.638000490000003</v>
      </c>
      <c r="G214">
        <v>0.35898000000000002</v>
      </c>
      <c r="H214">
        <v>28.14100075</v>
      </c>
      <c r="J214" s="2">
        <f>TREND(Calibration!$A$2:$A$4,Calibration!$B$2:$B$4,C214)</f>
        <v>387.58373611336185</v>
      </c>
      <c r="K214" s="2">
        <f>TREND(Calibration!$A$2:$A$4,Calibration!$C$2:$C$4,E214)</f>
        <v>423.41578249361078</v>
      </c>
      <c r="L214" s="2">
        <f>TREND(Calibration!$A$2:$A$4,Calibration!$D$2:$D$4,G214)</f>
        <v>620.46667573475611</v>
      </c>
    </row>
    <row r="215" spans="1:12" x14ac:dyDescent="0.25">
      <c r="A215">
        <v>1065074</v>
      </c>
      <c r="B215">
        <v>14.20199966</v>
      </c>
      <c r="C215">
        <v>0.49409999999999998</v>
      </c>
      <c r="D215">
        <v>25.4640007</v>
      </c>
      <c r="E215">
        <v>0.24891999000000001</v>
      </c>
      <c r="F215">
        <v>36.630001069999999</v>
      </c>
      <c r="G215">
        <v>0.35929999000000001</v>
      </c>
      <c r="H215">
        <v>28.158000950000002</v>
      </c>
      <c r="J215" s="2">
        <f>TREND(Calibration!$A$2:$A$4,Calibration!$B$2:$B$4,C215)</f>
        <v>387.58373611336185</v>
      </c>
      <c r="K215" s="2">
        <f>TREND(Calibration!$A$2:$A$4,Calibration!$C$2:$C$4,E215)</f>
        <v>423.41578249361078</v>
      </c>
      <c r="L215" s="2">
        <f>TREND(Calibration!$A$2:$A$4,Calibration!$D$2:$D$4,G215)</f>
        <v>621.89408499718866</v>
      </c>
    </row>
    <row r="216" spans="1:12" x14ac:dyDescent="0.25">
      <c r="A216">
        <v>1070074</v>
      </c>
      <c r="B216">
        <v>14.178999900000001</v>
      </c>
      <c r="C216">
        <v>0.50489998000000003</v>
      </c>
      <c r="D216">
        <v>25.472000120000001</v>
      </c>
      <c r="E216">
        <v>0.24918999999999999</v>
      </c>
      <c r="F216">
        <v>36.673000340000002</v>
      </c>
      <c r="G216">
        <v>0.36417000999999999</v>
      </c>
      <c r="H216">
        <v>28.041999820000001</v>
      </c>
      <c r="J216" s="2">
        <f>TREND(Calibration!$A$2:$A$4,Calibration!$B$2:$B$4,C216)</f>
        <v>395.43266744534958</v>
      </c>
      <c r="K216" s="2">
        <f>TREND(Calibration!$A$2:$A$4,Calibration!$C$2:$C$4,E216)</f>
        <v>425.48491888360672</v>
      </c>
      <c r="L216" s="2">
        <f>TREND(Calibration!$A$2:$A$4,Calibration!$D$2:$D$4,G216)</f>
        <v>643.61823780269083</v>
      </c>
    </row>
    <row r="217" spans="1:12" x14ac:dyDescent="0.25">
      <c r="A217">
        <v>1075073</v>
      </c>
      <c r="B217">
        <v>14.182000159999999</v>
      </c>
      <c r="C217">
        <v>0.49630001000000001</v>
      </c>
      <c r="D217">
        <v>25.48500061</v>
      </c>
      <c r="E217">
        <v>0.24918999999999999</v>
      </c>
      <c r="F217">
        <v>36.605998990000003</v>
      </c>
      <c r="G217">
        <v>0.3513</v>
      </c>
      <c r="H217">
        <v>28.010000229999999</v>
      </c>
      <c r="J217" s="2">
        <f>TREND(Calibration!$A$2:$A$4,Calibration!$B$2:$B$4,C217)</f>
        <v>389.1826027241969</v>
      </c>
      <c r="K217" s="2">
        <f>TREND(Calibration!$A$2:$A$4,Calibration!$C$2:$C$4,E217)</f>
        <v>425.48491888360672</v>
      </c>
      <c r="L217" s="2">
        <f>TREND(Calibration!$A$2:$A$4,Calibration!$D$2:$D$4,G217)</f>
        <v>586.20778284596781</v>
      </c>
    </row>
    <row r="218" spans="1:12" x14ac:dyDescent="0.25">
      <c r="A218">
        <v>1080165</v>
      </c>
      <c r="B218">
        <v>14.23799992</v>
      </c>
      <c r="C218">
        <v>0.50120001999999997</v>
      </c>
      <c r="D218">
        <v>25.43300056</v>
      </c>
      <c r="E218">
        <v>0.24918999999999999</v>
      </c>
      <c r="F218">
        <v>36.634998320000001</v>
      </c>
      <c r="G218">
        <v>0.36065000000000003</v>
      </c>
      <c r="H218">
        <v>28.150999070000001</v>
      </c>
      <c r="J218" s="2">
        <f>TREND(Calibration!$A$2:$A$4,Calibration!$B$2:$B$4,C218)</f>
        <v>392.74370580180005</v>
      </c>
      <c r="K218" s="2">
        <f>TREND(Calibration!$A$2:$A$4,Calibration!$C$2:$C$4,E218)</f>
        <v>425.48491888360672</v>
      </c>
      <c r="L218" s="2">
        <f>TREND(Calibration!$A$2:$A$4,Calibration!$D$2:$D$4,G218)</f>
        <v>627.91620062072957</v>
      </c>
    </row>
    <row r="219" spans="1:12" x14ac:dyDescent="0.25">
      <c r="A219">
        <v>1085074</v>
      </c>
      <c r="B219">
        <v>14.24800014</v>
      </c>
      <c r="C219">
        <v>0.50440001000000001</v>
      </c>
      <c r="D219">
        <v>25.416000369999999</v>
      </c>
      <c r="E219">
        <v>0.24918999999999999</v>
      </c>
      <c r="F219">
        <v>36.615001679999999</v>
      </c>
      <c r="G219">
        <v>0.36048998999999998</v>
      </c>
      <c r="H219">
        <v>28.138999940000001</v>
      </c>
      <c r="J219" s="2">
        <f>TREND(Calibration!$A$2:$A$4,Calibration!$B$2:$B$4,C219)</f>
        <v>395.06931212450138</v>
      </c>
      <c r="K219" s="2">
        <f>TREND(Calibration!$A$2:$A$4,Calibration!$C$2:$C$4,E219)</f>
        <v>425.48491888360672</v>
      </c>
      <c r="L219" s="2">
        <f>TREND(Calibration!$A$2:$A$4,Calibration!$D$2:$D$4,G219)</f>
        <v>627.20242907761281</v>
      </c>
    </row>
    <row r="220" spans="1:12" x14ac:dyDescent="0.25">
      <c r="A220">
        <v>1090073</v>
      </c>
      <c r="B220">
        <v>14.277000429999999</v>
      </c>
      <c r="C220">
        <v>0.50980002000000002</v>
      </c>
      <c r="D220">
        <v>25.423000340000002</v>
      </c>
      <c r="E220">
        <v>0.24887000000000001</v>
      </c>
      <c r="F220">
        <v>36.646999360000002</v>
      </c>
      <c r="G220">
        <v>0.35778999</v>
      </c>
      <c r="H220">
        <v>28.148000719999999</v>
      </c>
      <c r="J220" s="2">
        <f>TREND(Calibration!$A$2:$A$4,Calibration!$B$2:$B$4,C220)</f>
        <v>398.99379232558016</v>
      </c>
      <c r="K220" s="2">
        <f>TREND(Calibration!$A$2:$A$4,Calibration!$C$2:$C$4,E220)</f>
        <v>423.03269991098091</v>
      </c>
      <c r="L220" s="2">
        <f>TREND(Calibration!$A$2:$A$4,Calibration!$D$2:$D$4,G220)</f>
        <v>615.1582870463983</v>
      </c>
    </row>
    <row r="221" spans="1:12" x14ac:dyDescent="0.25">
      <c r="A221">
        <v>1095074</v>
      </c>
      <c r="B221">
        <v>14.29699993</v>
      </c>
      <c r="C221">
        <v>0.50169998000000005</v>
      </c>
      <c r="D221">
        <v>25.423000340000002</v>
      </c>
      <c r="E221">
        <v>0.24880999000000001</v>
      </c>
      <c r="F221">
        <v>36.590000150000002</v>
      </c>
      <c r="G221">
        <v>0.36368001</v>
      </c>
      <c r="H221">
        <v>28.17399979</v>
      </c>
      <c r="J221" s="2">
        <f>TREND(Calibration!$A$2:$A$4,Calibration!$B$2:$B$4,C221)</f>
        <v>393.10705385510585</v>
      </c>
      <c r="K221" s="2">
        <f>TREND(Calibration!$A$2:$A$4,Calibration!$C$2:$C$4,E221)</f>
        <v>422.57283222177057</v>
      </c>
      <c r="L221" s="2">
        <f>TREND(Calibration!$A$2:$A$4,Calibration!$D$2:$D$4,G221)</f>
        <v>641.4324490636925</v>
      </c>
    </row>
    <row r="222" spans="1:12" x14ac:dyDescent="0.25">
      <c r="A222">
        <v>1100075</v>
      </c>
      <c r="B222">
        <v>14.303000450000001</v>
      </c>
      <c r="C222">
        <v>0.49630001000000001</v>
      </c>
      <c r="D222">
        <v>25.451999659999998</v>
      </c>
      <c r="E222">
        <v>0.24891999000000001</v>
      </c>
      <c r="F222">
        <v>36.615001679999999</v>
      </c>
      <c r="G222">
        <v>0.36118999000000002</v>
      </c>
      <c r="H222">
        <v>28.122999190000002</v>
      </c>
      <c r="J222" s="2">
        <f>TREND(Calibration!$A$2:$A$4,Calibration!$B$2:$B$4,C222)</f>
        <v>389.1826027241969</v>
      </c>
      <c r="K222" s="2">
        <f>TREND(Calibration!$A$2:$A$4,Calibration!$C$2:$C$4,E222)</f>
        <v>423.41578249361078</v>
      </c>
      <c r="L222" s="2">
        <f>TREND(Calibration!$A$2:$A$4,Calibration!$D$2:$D$4,G222)</f>
        <v>630.32498441903908</v>
      </c>
    </row>
    <row r="223" spans="1:12" x14ac:dyDescent="0.25">
      <c r="A223">
        <v>1105096</v>
      </c>
      <c r="B223">
        <v>14.41899967</v>
      </c>
      <c r="C223">
        <v>0.49680001000000001</v>
      </c>
      <c r="D223">
        <v>25.443000789999999</v>
      </c>
      <c r="E223">
        <v>0.24891999000000001</v>
      </c>
      <c r="F223">
        <v>36.634998320000001</v>
      </c>
      <c r="G223">
        <v>0.35800000999999998</v>
      </c>
      <c r="H223">
        <v>28.153999330000001</v>
      </c>
      <c r="J223" s="2">
        <f>TREND(Calibration!$A$2:$A$4,Calibration!$B$2:$B$4,C223)</f>
        <v>389.54597984767247</v>
      </c>
      <c r="K223" s="2">
        <f>TREND(Calibration!$A$2:$A$4,Calibration!$C$2:$C$4,E223)</f>
        <v>423.41578249361078</v>
      </c>
      <c r="L223" s="2">
        <f>TREND(Calibration!$A$2:$A$4,Calibration!$D$2:$D$4,G223)</f>
        <v>616.09514286469289</v>
      </c>
    </row>
    <row r="224" spans="1:12" x14ac:dyDescent="0.25">
      <c r="A224">
        <v>1110184</v>
      </c>
      <c r="B224">
        <v>14.44200039</v>
      </c>
      <c r="C224">
        <v>0.50059998000000006</v>
      </c>
      <c r="D224">
        <v>25.445999149999999</v>
      </c>
      <c r="E224">
        <v>0.24860001000000001</v>
      </c>
      <c r="F224">
        <v>36.6570015</v>
      </c>
      <c r="G224">
        <v>0.35898000000000002</v>
      </c>
      <c r="H224">
        <v>28.18000031</v>
      </c>
      <c r="J224" s="2">
        <f>TREND(Calibration!$A$2:$A$4,Calibration!$B$2:$B$4,C224)</f>
        <v>392.30762418345955</v>
      </c>
      <c r="K224" s="2">
        <f>TREND(Calibration!$A$2:$A$4,Calibration!$C$2:$C$4,E224)</f>
        <v>420.96371678467062</v>
      </c>
      <c r="L224" s="2">
        <f>TREND(Calibration!$A$2:$A$4,Calibration!$D$2:$D$4,G224)</f>
        <v>620.46667573475611</v>
      </c>
    </row>
    <row r="225" spans="1:12" x14ac:dyDescent="0.25">
      <c r="A225">
        <v>1115074</v>
      </c>
      <c r="B225">
        <v>14.43599987</v>
      </c>
      <c r="C225">
        <v>0.49950000999999999</v>
      </c>
      <c r="D225">
        <v>25.447000500000001</v>
      </c>
      <c r="E225">
        <v>0.24860001000000001</v>
      </c>
      <c r="F225">
        <v>36.604999540000001</v>
      </c>
      <c r="G225">
        <v>0.35859998999999998</v>
      </c>
      <c r="H225">
        <v>28.056999210000001</v>
      </c>
      <c r="J225" s="2">
        <f>TREND(Calibration!$A$2:$A$4,Calibration!$B$2:$B$4,C225)</f>
        <v>391.50821631444063</v>
      </c>
      <c r="K225" s="2">
        <f>TREND(Calibration!$A$2:$A$4,Calibration!$C$2:$C$4,E225)</f>
        <v>420.96371678467062</v>
      </c>
      <c r="L225" s="2">
        <f>TREND(Calibration!$A$2:$A$4,Calibration!$D$2:$D$4,G225)</f>
        <v>618.77152965576261</v>
      </c>
    </row>
    <row r="226" spans="1:12" x14ac:dyDescent="0.25">
      <c r="A226">
        <v>1120079</v>
      </c>
      <c r="B226">
        <v>14.53299999</v>
      </c>
      <c r="C226">
        <v>0.50330001000000002</v>
      </c>
      <c r="D226">
        <v>25.417999269999999</v>
      </c>
      <c r="E226">
        <v>0.24898000000000001</v>
      </c>
      <c r="F226">
        <v>36.659000399999996</v>
      </c>
      <c r="G226">
        <v>0.36384000999999999</v>
      </c>
      <c r="H226">
        <v>28.111000059999999</v>
      </c>
      <c r="J226" s="2">
        <f>TREND(Calibration!$A$2:$A$4,Calibration!$B$2:$B$4,C226)</f>
        <v>394.26988245285509</v>
      </c>
      <c r="K226" s="2">
        <f>TREND(Calibration!$A$2:$A$4,Calibration!$C$2:$C$4,E226)</f>
        <v>423.87565018282112</v>
      </c>
      <c r="L226" s="2">
        <f>TREND(Calibration!$A$2:$A$4,Calibration!$D$2:$D$4,G226)</f>
        <v>642.14617599887561</v>
      </c>
    </row>
    <row r="227" spans="1:12" x14ac:dyDescent="0.25">
      <c r="A227">
        <v>1125074</v>
      </c>
      <c r="B227">
        <v>14.54899979</v>
      </c>
      <c r="C227">
        <v>0.50220001000000003</v>
      </c>
      <c r="D227">
        <v>25.427999499999999</v>
      </c>
      <c r="E227">
        <v>0.24887000000000001</v>
      </c>
      <c r="F227">
        <v>36.63999939</v>
      </c>
      <c r="G227">
        <v>0.36059998999999998</v>
      </c>
      <c r="H227">
        <v>28.13699913</v>
      </c>
      <c r="J227" s="2">
        <f>TREND(Calibration!$A$2:$A$4,Calibration!$B$2:$B$4,C227)</f>
        <v>393.47045278120879</v>
      </c>
      <c r="K227" s="2">
        <f>TREND(Calibration!$A$2:$A$4,Calibration!$C$2:$C$4,E227)</f>
        <v>423.03269991098091</v>
      </c>
      <c r="L227" s="2">
        <f>TREND(Calibration!$A$2:$A$4,Calibration!$D$2:$D$4,G227)</f>
        <v>627.69311634555129</v>
      </c>
    </row>
    <row r="228" spans="1:12" x14ac:dyDescent="0.25">
      <c r="A228">
        <v>1130074</v>
      </c>
      <c r="B228">
        <v>14.54399967</v>
      </c>
      <c r="C228">
        <v>0.51249999000000002</v>
      </c>
      <c r="D228">
        <v>25.408000950000002</v>
      </c>
      <c r="E228">
        <v>0.24891999000000001</v>
      </c>
      <c r="F228">
        <v>36.638999939999998</v>
      </c>
      <c r="G228">
        <v>0.35865000000000002</v>
      </c>
      <c r="H228">
        <v>28.086000439999999</v>
      </c>
      <c r="J228" s="2">
        <f>TREND(Calibration!$A$2:$A$4,Calibration!$B$2:$B$4,C228)</f>
        <v>400.95600698972095</v>
      </c>
      <c r="K228" s="2">
        <f>TREND(Calibration!$A$2:$A$4,Calibration!$C$2:$C$4,E228)</f>
        <v>423.41578249361078</v>
      </c>
      <c r="L228" s="2">
        <f>TREND(Calibration!$A$2:$A$4,Calibration!$D$2:$D$4,G228)</f>
        <v>618.99461393094089</v>
      </c>
    </row>
    <row r="229" spans="1:12" x14ac:dyDescent="0.25">
      <c r="A229">
        <v>1135143</v>
      </c>
      <c r="B229">
        <v>14.56000042</v>
      </c>
      <c r="C229">
        <v>0.49520001000000002</v>
      </c>
      <c r="D229">
        <v>25.400999070000001</v>
      </c>
      <c r="E229">
        <v>0.24913999000000001</v>
      </c>
      <c r="F229">
        <v>36.613998410000001</v>
      </c>
      <c r="G229">
        <v>0.35778999</v>
      </c>
      <c r="H229">
        <v>28.111000059999999</v>
      </c>
      <c r="J229" s="2">
        <f>TREND(Calibration!$A$2:$A$4,Calibration!$B$2:$B$4,C229)</f>
        <v>388.3831730525506</v>
      </c>
      <c r="K229" s="2">
        <f>TREND(Calibration!$A$2:$A$4,Calibration!$C$2:$C$4,E229)</f>
        <v>425.1016830372912</v>
      </c>
      <c r="L229" s="2">
        <f>TREND(Calibration!$A$2:$A$4,Calibration!$D$2:$D$4,G229)</f>
        <v>615.1582870463983</v>
      </c>
    </row>
    <row r="230" spans="1:12" x14ac:dyDescent="0.25">
      <c r="A230">
        <v>1140076</v>
      </c>
      <c r="B230">
        <v>14.60499954</v>
      </c>
      <c r="C230">
        <v>0.49790001</v>
      </c>
      <c r="D230">
        <v>25.403999330000001</v>
      </c>
      <c r="E230">
        <v>0.24913999000000001</v>
      </c>
      <c r="F230">
        <v>36.601001740000001</v>
      </c>
      <c r="G230">
        <v>0.35789999</v>
      </c>
      <c r="H230">
        <v>28.12800026</v>
      </c>
      <c r="J230" s="2">
        <f>TREND(Calibration!$A$2:$A$4,Calibration!$B$2:$B$4,C230)</f>
        <v>390.34540951931876</v>
      </c>
      <c r="K230" s="2">
        <f>TREND(Calibration!$A$2:$A$4,Calibration!$C$2:$C$4,E230)</f>
        <v>425.1016830372912</v>
      </c>
      <c r="L230" s="2">
        <f>TREND(Calibration!$A$2:$A$4,Calibration!$D$2:$D$4,G230)</f>
        <v>615.64897431433678</v>
      </c>
    </row>
    <row r="231" spans="1:12" x14ac:dyDescent="0.25">
      <c r="A231">
        <v>1145073</v>
      </c>
      <c r="B231">
        <v>14.61600018</v>
      </c>
      <c r="C231">
        <v>0.50220001000000003</v>
      </c>
      <c r="D231">
        <v>25.39599991</v>
      </c>
      <c r="E231">
        <v>0.24913999000000001</v>
      </c>
      <c r="F231">
        <v>36.601001740000001</v>
      </c>
      <c r="G231">
        <v>0.35589999</v>
      </c>
      <c r="H231">
        <v>28.13800049</v>
      </c>
      <c r="J231" s="2">
        <f>TREND(Calibration!$A$2:$A$4,Calibration!$B$2:$B$4,C231)</f>
        <v>393.47045278120879</v>
      </c>
      <c r="K231" s="2">
        <f>TREND(Calibration!$A$2:$A$4,Calibration!$C$2:$C$4,E231)</f>
        <v>425.1016830372912</v>
      </c>
      <c r="L231" s="2">
        <f>TREND(Calibration!$A$2:$A$4,Calibration!$D$2:$D$4,G231)</f>
        <v>606.7273876245481</v>
      </c>
    </row>
    <row r="232" spans="1:12" x14ac:dyDescent="0.25">
      <c r="A232">
        <v>1150073</v>
      </c>
      <c r="B232">
        <v>14.614999770000001</v>
      </c>
      <c r="C232">
        <v>0.51359999000000001</v>
      </c>
      <c r="D232">
        <v>25.413999560000001</v>
      </c>
      <c r="E232">
        <v>0.24918999999999999</v>
      </c>
      <c r="F232">
        <v>36.638999939999998</v>
      </c>
      <c r="G232">
        <v>0.36417000999999999</v>
      </c>
      <c r="H232">
        <v>28.121000290000001</v>
      </c>
      <c r="J232" s="2">
        <f>TREND(Calibration!$A$2:$A$4,Calibration!$B$2:$B$4,C232)</f>
        <v>401.75543666136718</v>
      </c>
      <c r="K232" s="2">
        <f>TREND(Calibration!$A$2:$A$4,Calibration!$C$2:$C$4,E232)</f>
        <v>425.48491888360672</v>
      </c>
      <c r="L232" s="2">
        <f>TREND(Calibration!$A$2:$A$4,Calibration!$D$2:$D$4,G232)</f>
        <v>643.61823780269083</v>
      </c>
    </row>
    <row r="233" spans="1:12" x14ac:dyDescent="0.25">
      <c r="A233">
        <v>1155075</v>
      </c>
      <c r="B233">
        <v>14.62100029</v>
      </c>
      <c r="C233">
        <v>0.51029997999999999</v>
      </c>
      <c r="D233">
        <v>25.434999470000001</v>
      </c>
      <c r="E233">
        <v>0.24918999999999999</v>
      </c>
      <c r="F233">
        <v>36.631000520000001</v>
      </c>
      <c r="G233">
        <v>0.36491999000000003</v>
      </c>
      <c r="H233">
        <v>28.038999560000001</v>
      </c>
      <c r="J233" s="2">
        <f>TREND(Calibration!$A$2:$A$4,Calibration!$B$2:$B$4,C233)</f>
        <v>399.35714037888584</v>
      </c>
      <c r="K233" s="2">
        <f>TREND(Calibration!$A$2:$A$4,Calibration!$C$2:$C$4,E233)</f>
        <v>425.48491888360672</v>
      </c>
      <c r="L233" s="2">
        <f>TREND(Calibration!$A$2:$A$4,Calibration!$D$2:$D$4,G233)</f>
        <v>646.96374359549463</v>
      </c>
    </row>
    <row r="234" spans="1:12" x14ac:dyDescent="0.25">
      <c r="A234">
        <v>1160074</v>
      </c>
      <c r="B234">
        <v>14.614999770000001</v>
      </c>
      <c r="C234">
        <v>0.50489998000000003</v>
      </c>
      <c r="D234">
        <v>25.461000439999999</v>
      </c>
      <c r="E234">
        <v>0.24956999999999999</v>
      </c>
      <c r="F234">
        <v>36.583999630000001</v>
      </c>
      <c r="G234">
        <v>0.36129999000000002</v>
      </c>
      <c r="H234">
        <v>27.99699974</v>
      </c>
      <c r="J234" s="2">
        <f>TREND(Calibration!$A$2:$A$4,Calibration!$B$2:$B$4,C234)</f>
        <v>395.43266744534958</v>
      </c>
      <c r="K234" s="2">
        <f>TREND(Calibration!$A$2:$A$4,Calibration!$C$2:$C$4,E234)</f>
        <v>428.39692891360005</v>
      </c>
      <c r="L234" s="2">
        <f>TREND(Calibration!$A$2:$A$4,Calibration!$D$2:$D$4,G234)</f>
        <v>630.81567168697734</v>
      </c>
    </row>
    <row r="235" spans="1:12" x14ac:dyDescent="0.25">
      <c r="A235">
        <v>1165088</v>
      </c>
      <c r="B235">
        <v>14.6079998</v>
      </c>
      <c r="C235">
        <v>0.49790001</v>
      </c>
      <c r="D235">
        <v>25.429000850000001</v>
      </c>
      <c r="E235">
        <v>0.24945999999999999</v>
      </c>
      <c r="F235">
        <v>36.576999659999998</v>
      </c>
      <c r="G235">
        <v>0.36054000000000003</v>
      </c>
      <c r="H235">
        <v>28.041999820000001</v>
      </c>
      <c r="J235" s="2">
        <f>TREND(Calibration!$A$2:$A$4,Calibration!$B$2:$B$4,C235)</f>
        <v>390.34540951931876</v>
      </c>
      <c r="K235" s="2">
        <f>TREND(Calibration!$A$2:$A$4,Calibration!$C$2:$C$4,E235)</f>
        <v>427.55397864175984</v>
      </c>
      <c r="L235" s="2">
        <f>TREND(Calibration!$A$2:$A$4,Calibration!$D$2:$D$4,G235)</f>
        <v>627.42551335279109</v>
      </c>
    </row>
    <row r="236" spans="1:12" x14ac:dyDescent="0.25">
      <c r="A236">
        <v>1170074</v>
      </c>
      <c r="B236">
        <v>14.67300034</v>
      </c>
      <c r="C236">
        <v>0.51090002000000001</v>
      </c>
      <c r="D236">
        <v>25.402999879999999</v>
      </c>
      <c r="E236">
        <v>0.24945999999999999</v>
      </c>
      <c r="F236">
        <v>36.631000520000001</v>
      </c>
      <c r="G236">
        <v>0.35767999</v>
      </c>
      <c r="H236">
        <v>28.04899979</v>
      </c>
      <c r="J236" s="2">
        <f>TREND(Calibration!$A$2:$A$4,Calibration!$B$2:$B$4,C236)</f>
        <v>399.79322199722645</v>
      </c>
      <c r="K236" s="2">
        <f>TREND(Calibration!$A$2:$A$4,Calibration!$C$2:$C$4,E236)</f>
        <v>427.55397864175984</v>
      </c>
      <c r="L236" s="2">
        <f>TREND(Calibration!$A$2:$A$4,Calibration!$D$2:$D$4,G236)</f>
        <v>614.66759977846004</v>
      </c>
    </row>
    <row r="237" spans="1:12" x14ac:dyDescent="0.25">
      <c r="A237">
        <v>1175078</v>
      </c>
      <c r="B237">
        <v>14.63399982</v>
      </c>
      <c r="C237">
        <v>0.50440001000000001</v>
      </c>
      <c r="D237">
        <v>25.399999619999999</v>
      </c>
      <c r="E237">
        <v>0.24945999999999999</v>
      </c>
      <c r="F237">
        <v>36.603000639999998</v>
      </c>
      <c r="G237">
        <v>0.35752001</v>
      </c>
      <c r="H237">
        <v>28.11300087</v>
      </c>
      <c r="J237" s="2">
        <f>TREND(Calibration!$A$2:$A$4,Calibration!$B$2:$B$4,C237)</f>
        <v>395.06931212450138</v>
      </c>
      <c r="K237" s="2">
        <f>TREND(Calibration!$A$2:$A$4,Calibration!$C$2:$C$4,E237)</f>
        <v>427.55397864175984</v>
      </c>
      <c r="L237" s="2">
        <f>TREND(Calibration!$A$2:$A$4,Calibration!$D$2:$D$4,G237)</f>
        <v>613.95396205914381</v>
      </c>
    </row>
    <row r="238" spans="1:12" x14ac:dyDescent="0.25">
      <c r="A238">
        <v>1180075</v>
      </c>
      <c r="B238">
        <v>14.675999640000001</v>
      </c>
      <c r="C238">
        <v>0.51520001999999998</v>
      </c>
      <c r="D238">
        <v>25.419000629999999</v>
      </c>
      <c r="E238">
        <v>0.24945999999999999</v>
      </c>
      <c r="F238">
        <v>36.644001009999997</v>
      </c>
      <c r="G238">
        <v>0.35525000000000001</v>
      </c>
      <c r="H238">
        <v>28.04599953</v>
      </c>
      <c r="J238" s="2">
        <f>TREND(Calibration!$A$2:$A$4,Calibration!$B$2:$B$4,C238)</f>
        <v>402.91826525911648</v>
      </c>
      <c r="K238" s="2">
        <f>TREND(Calibration!$A$2:$A$4,Calibration!$C$2:$C$4,E238)</f>
        <v>427.55397864175984</v>
      </c>
      <c r="L238" s="2">
        <f>TREND(Calibration!$A$2:$A$4,Calibration!$D$2:$D$4,G238)</f>
        <v>603.82791655830033</v>
      </c>
    </row>
    <row r="239" spans="1:12" x14ac:dyDescent="0.25">
      <c r="A239">
        <v>1185075</v>
      </c>
      <c r="B239">
        <v>14.618000029999999</v>
      </c>
      <c r="C239">
        <v>0.50120001999999997</v>
      </c>
      <c r="D239">
        <v>25.400999070000001</v>
      </c>
      <c r="E239">
        <v>0.24951999999999999</v>
      </c>
      <c r="F239">
        <v>36.60400009</v>
      </c>
      <c r="G239">
        <v>0.35767999</v>
      </c>
      <c r="H239">
        <v>28.104999540000001</v>
      </c>
      <c r="J239" s="2">
        <f>TREND(Calibration!$A$2:$A$4,Calibration!$B$2:$B$4,C239)</f>
        <v>392.74370580180005</v>
      </c>
      <c r="K239" s="2">
        <f>TREND(Calibration!$A$2:$A$4,Calibration!$C$2:$C$4,E239)</f>
        <v>428.01376969912735</v>
      </c>
      <c r="L239" s="2">
        <f>TREND(Calibration!$A$2:$A$4,Calibration!$D$2:$D$4,G239)</f>
        <v>614.66759977846004</v>
      </c>
    </row>
    <row r="240" spans="1:12" x14ac:dyDescent="0.25">
      <c r="A240">
        <v>1190074</v>
      </c>
      <c r="B240">
        <v>14.614999770000001</v>
      </c>
      <c r="C240">
        <v>0.50220001000000003</v>
      </c>
      <c r="D240">
        <v>25.423000340000002</v>
      </c>
      <c r="E240">
        <v>0.24951999999999999</v>
      </c>
      <c r="F240">
        <v>36.576999659999998</v>
      </c>
      <c r="G240">
        <v>0.37038000999999998</v>
      </c>
      <c r="H240">
        <v>28.05800056</v>
      </c>
      <c r="J240" s="2">
        <f>TREND(Calibration!$A$2:$A$4,Calibration!$B$2:$B$4,C240)</f>
        <v>393.47045278120879</v>
      </c>
      <c r="K240" s="2">
        <f>TREND(Calibration!$A$2:$A$4,Calibration!$C$2:$C$4,E240)</f>
        <v>428.01376969912735</v>
      </c>
      <c r="L240" s="2">
        <f>TREND(Calibration!$A$2:$A$4,Calibration!$D$2:$D$4,G240)</f>
        <v>671.31976447448415</v>
      </c>
    </row>
    <row r="241" spans="1:12" x14ac:dyDescent="0.25">
      <c r="A241">
        <v>1195074</v>
      </c>
      <c r="B241">
        <v>14.65999985</v>
      </c>
      <c r="C241">
        <v>0.50980002000000002</v>
      </c>
      <c r="D241">
        <v>25.417999269999999</v>
      </c>
      <c r="E241">
        <v>0.24951999999999999</v>
      </c>
      <c r="F241">
        <v>36.632999419999997</v>
      </c>
      <c r="G241">
        <v>0.36330000000000001</v>
      </c>
      <c r="H241">
        <v>28.104999540000001</v>
      </c>
      <c r="J241" s="2">
        <f>TREND(Calibration!$A$2:$A$4,Calibration!$B$2:$B$4,C241)</f>
        <v>398.99379232558016</v>
      </c>
      <c r="K241" s="2">
        <f>TREND(Calibration!$A$2:$A$4,Calibration!$C$2:$C$4,E241)</f>
        <v>428.01376969912735</v>
      </c>
      <c r="L241" s="2">
        <f>TREND(Calibration!$A$2:$A$4,Calibration!$D$2:$D$4,G241)</f>
        <v>639.73730298469945</v>
      </c>
    </row>
    <row r="242" spans="1:12" x14ac:dyDescent="0.25">
      <c r="A242">
        <v>1200077</v>
      </c>
      <c r="B242">
        <v>14.63700008</v>
      </c>
      <c r="C242">
        <v>0.51090002000000001</v>
      </c>
      <c r="D242">
        <v>25.396999359999999</v>
      </c>
      <c r="E242">
        <v>0.24984001</v>
      </c>
      <c r="F242">
        <v>36.646999360000002</v>
      </c>
      <c r="G242">
        <v>0.36210998999999999</v>
      </c>
      <c r="H242">
        <v>28.10700035</v>
      </c>
      <c r="J242" s="2">
        <f>TREND(Calibration!$A$2:$A$4,Calibration!$B$2:$B$4,C242)</f>
        <v>399.79322199722645</v>
      </c>
      <c r="K242" s="2">
        <f>TREND(Calibration!$A$2:$A$4,Calibration!$C$2:$C$4,E242)</f>
        <v>430.46606530359622</v>
      </c>
      <c r="L242" s="2">
        <f>TREND(Calibration!$A$2:$A$4,Calibration!$D$2:$D$4,G242)</f>
        <v>634.42891429634165</v>
      </c>
    </row>
    <row r="243" spans="1:12" x14ac:dyDescent="0.25">
      <c r="A243">
        <v>1205203</v>
      </c>
      <c r="B243">
        <v>14.59599972</v>
      </c>
      <c r="C243">
        <v>0.50599998000000002</v>
      </c>
      <c r="D243">
        <v>25.350999829999999</v>
      </c>
      <c r="E243">
        <v>0.24979000000000001</v>
      </c>
      <c r="F243">
        <v>36.60400009</v>
      </c>
      <c r="G243">
        <v>0.36217000999999999</v>
      </c>
      <c r="H243">
        <v>28.076999659999998</v>
      </c>
      <c r="J243" s="2">
        <f>TREND(Calibration!$A$2:$A$4,Calibration!$B$2:$B$4,C243)</f>
        <v>396.23209711699587</v>
      </c>
      <c r="K243" s="2">
        <f>TREND(Calibration!$A$2:$A$4,Calibration!$C$2:$C$4,E243)</f>
        <v>430.0828294572807</v>
      </c>
      <c r="L243" s="2">
        <f>TREND(Calibration!$A$2:$A$4,Calibration!$D$2:$D$4,G243)</f>
        <v>634.69665111290215</v>
      </c>
    </row>
    <row r="244" spans="1:12" x14ac:dyDescent="0.25">
      <c r="A244">
        <v>1210083</v>
      </c>
      <c r="B244">
        <v>14.53499985</v>
      </c>
      <c r="C244">
        <v>0.50709998999999994</v>
      </c>
      <c r="D244">
        <v>25.357999800000002</v>
      </c>
      <c r="E244">
        <v>0.24973001</v>
      </c>
      <c r="F244">
        <v>36.61000061</v>
      </c>
      <c r="G244">
        <v>0.35968</v>
      </c>
      <c r="H244">
        <v>28.083999630000001</v>
      </c>
      <c r="J244" s="2">
        <f>TREND(Calibration!$A$2:$A$4,Calibration!$B$2:$B$4,C244)</f>
        <v>397.03153405618457</v>
      </c>
      <c r="K244" s="2">
        <f>TREND(Calibration!$A$2:$A$4,Calibration!$C$2:$C$4,E244)</f>
        <v>429.62311503175602</v>
      </c>
      <c r="L244" s="2">
        <f>TREND(Calibration!$A$2:$A$4,Calibration!$D$2:$D$4,G244)</f>
        <v>623.58923107618193</v>
      </c>
    </row>
    <row r="245" spans="1:12" x14ac:dyDescent="0.25">
      <c r="A245">
        <v>1215075</v>
      </c>
      <c r="B245">
        <v>14.565999980000001</v>
      </c>
      <c r="C245">
        <v>0.51520001999999998</v>
      </c>
      <c r="D245">
        <v>25.392000199999998</v>
      </c>
      <c r="E245">
        <v>0.24951999999999999</v>
      </c>
      <c r="F245">
        <v>36.648998259999999</v>
      </c>
      <c r="G245">
        <v>0.35984000999999999</v>
      </c>
      <c r="H245">
        <v>28.051000599999998</v>
      </c>
      <c r="J245" s="2">
        <f>TREND(Calibration!$A$2:$A$4,Calibration!$B$2:$B$4,C245)</f>
        <v>402.91826525911648</v>
      </c>
      <c r="K245" s="2">
        <f>TREND(Calibration!$A$2:$A$4,Calibration!$C$2:$C$4,E245)</f>
        <v>428.01376969912735</v>
      </c>
      <c r="L245" s="2">
        <f>TREND(Calibration!$A$2:$A$4,Calibration!$D$2:$D$4,G245)</f>
        <v>624.30300261929847</v>
      </c>
    </row>
    <row r="246" spans="1:12" x14ac:dyDescent="0.25">
      <c r="A246">
        <v>1220073</v>
      </c>
      <c r="B246">
        <v>14.53299999</v>
      </c>
      <c r="C246">
        <v>0.50709998999999994</v>
      </c>
      <c r="D246">
        <v>25.417999269999999</v>
      </c>
      <c r="E246">
        <v>0.24979000000000001</v>
      </c>
      <c r="F246">
        <v>36.59500122</v>
      </c>
      <c r="G246">
        <v>0.35957</v>
      </c>
      <c r="H246">
        <v>28.07600021</v>
      </c>
      <c r="J246" s="2">
        <f>TREND(Calibration!$A$2:$A$4,Calibration!$B$2:$B$4,C246)</f>
        <v>397.03153405618457</v>
      </c>
      <c r="K246" s="2">
        <f>TREND(Calibration!$A$2:$A$4,Calibration!$C$2:$C$4,E246)</f>
        <v>430.0828294572807</v>
      </c>
      <c r="L246" s="2">
        <f>TREND(Calibration!$A$2:$A$4,Calibration!$D$2:$D$4,G246)</f>
        <v>623.09854380824368</v>
      </c>
    </row>
    <row r="247" spans="1:12" x14ac:dyDescent="0.25">
      <c r="A247">
        <v>1225074</v>
      </c>
      <c r="B247">
        <v>14.494999890000001</v>
      </c>
      <c r="C247">
        <v>0.50220001000000003</v>
      </c>
      <c r="D247">
        <v>25.403999330000001</v>
      </c>
      <c r="E247">
        <v>0.24984001</v>
      </c>
      <c r="F247">
        <v>36.576000209999997</v>
      </c>
      <c r="G247">
        <v>0.36006000999999999</v>
      </c>
      <c r="H247">
        <v>28.051000599999998</v>
      </c>
      <c r="J247" s="2">
        <f>TREND(Calibration!$A$2:$A$4,Calibration!$B$2:$B$4,C247)</f>
        <v>393.47045278120879</v>
      </c>
      <c r="K247" s="2">
        <f>TREND(Calibration!$A$2:$A$4,Calibration!$C$2:$C$4,E247)</f>
        <v>430.46606530359622</v>
      </c>
      <c r="L247" s="2">
        <f>TREND(Calibration!$A$2:$A$4,Calibration!$D$2:$D$4,G247)</f>
        <v>625.28437715517521</v>
      </c>
    </row>
    <row r="248" spans="1:12" x14ac:dyDescent="0.25">
      <c r="A248">
        <v>1230157</v>
      </c>
      <c r="B248">
        <v>14.50800037</v>
      </c>
      <c r="C248">
        <v>0.51950001999999995</v>
      </c>
      <c r="D248">
        <v>25.350000380000001</v>
      </c>
      <c r="E248">
        <v>0.24979000000000001</v>
      </c>
      <c r="F248">
        <v>36.627998349999999</v>
      </c>
      <c r="G248">
        <v>0.35783999999999999</v>
      </c>
      <c r="H248">
        <v>28.129999160000001</v>
      </c>
      <c r="J248" s="2">
        <f>TREND(Calibration!$A$2:$A$4,Calibration!$B$2:$B$4,C248)</f>
        <v>406.04330852100651</v>
      </c>
      <c r="K248" s="2">
        <f>TREND(Calibration!$A$2:$A$4,Calibration!$C$2:$C$4,E248)</f>
        <v>430.0828294572807</v>
      </c>
      <c r="L248" s="2">
        <f>TREND(Calibration!$A$2:$A$4,Calibration!$D$2:$D$4,G248)</f>
        <v>615.38137132157635</v>
      </c>
    </row>
    <row r="249" spans="1:12" x14ac:dyDescent="0.25">
      <c r="A249">
        <v>1235074</v>
      </c>
      <c r="B249">
        <v>14.42700005</v>
      </c>
      <c r="C249">
        <v>0.50760000999999999</v>
      </c>
      <c r="D249">
        <v>25.388999940000001</v>
      </c>
      <c r="E249">
        <v>0.24979000000000001</v>
      </c>
      <c r="F249">
        <v>36.58000183</v>
      </c>
      <c r="G249">
        <v>0.35907999000000002</v>
      </c>
      <c r="H249">
        <v>28.01799965</v>
      </c>
      <c r="J249" s="2">
        <f>TREND(Calibration!$A$2:$A$4,Calibration!$B$2:$B$4,C249)</f>
        <v>397.39492571474511</v>
      </c>
      <c r="K249" s="2">
        <f>TREND(Calibration!$A$2:$A$4,Calibration!$C$2:$C$4,E249)</f>
        <v>430.0828294572807</v>
      </c>
      <c r="L249" s="2">
        <f>TREND(Calibration!$A$2:$A$4,Calibration!$D$2:$D$4,G249)</f>
        <v>620.91271046131192</v>
      </c>
    </row>
    <row r="250" spans="1:12" x14ac:dyDescent="0.25">
      <c r="A250">
        <v>1240078</v>
      </c>
      <c r="B250">
        <v>14.411000250000001</v>
      </c>
      <c r="C250">
        <v>0.51249999000000002</v>
      </c>
      <c r="D250">
        <v>25.378999709999999</v>
      </c>
      <c r="E250">
        <v>0.24984001</v>
      </c>
      <c r="F250">
        <v>36.583000179999999</v>
      </c>
      <c r="G250">
        <v>0.36103001000000001</v>
      </c>
      <c r="H250">
        <v>27.992000579999999</v>
      </c>
      <c r="J250" s="2">
        <f>TREND(Calibration!$A$2:$A$4,Calibration!$B$2:$B$4,C250)</f>
        <v>400.95600698972095</v>
      </c>
      <c r="K250" s="2">
        <f>TREND(Calibration!$A$2:$A$4,Calibration!$C$2:$C$4,E250)</f>
        <v>430.46606530359622</v>
      </c>
      <c r="L250" s="2">
        <f>TREND(Calibration!$A$2:$A$4,Calibration!$D$2:$D$4,G250)</f>
        <v>629.61134669972284</v>
      </c>
    </row>
    <row r="251" spans="1:12" x14ac:dyDescent="0.25">
      <c r="A251">
        <v>1245074</v>
      </c>
      <c r="B251">
        <v>14.36900043</v>
      </c>
      <c r="C251">
        <v>0.49790001</v>
      </c>
      <c r="D251">
        <v>25.378999709999999</v>
      </c>
      <c r="E251">
        <v>0.24984001</v>
      </c>
      <c r="F251">
        <v>36.528999329999998</v>
      </c>
      <c r="G251">
        <v>0.36043998999999999</v>
      </c>
      <c r="H251">
        <v>28.069000240000001</v>
      </c>
      <c r="J251" s="2">
        <f>TREND(Calibration!$A$2:$A$4,Calibration!$B$2:$B$4,C251)</f>
        <v>390.34540951931876</v>
      </c>
      <c r="K251" s="2">
        <f>TREND(Calibration!$A$2:$A$4,Calibration!$C$2:$C$4,E251)</f>
        <v>430.46606530359622</v>
      </c>
      <c r="L251" s="2">
        <f>TREND(Calibration!$A$2:$A$4,Calibration!$D$2:$D$4,G251)</f>
        <v>626.97938941036819</v>
      </c>
    </row>
    <row r="252" spans="1:12" x14ac:dyDescent="0.25">
      <c r="A252">
        <v>1250074</v>
      </c>
      <c r="B252">
        <v>14.31999969</v>
      </c>
      <c r="C252">
        <v>0.50330001000000002</v>
      </c>
      <c r="D252">
        <v>25.381999969999999</v>
      </c>
      <c r="E252">
        <v>0.24979000000000001</v>
      </c>
      <c r="F252">
        <v>36.598999020000001</v>
      </c>
      <c r="G252">
        <v>0.36054000000000003</v>
      </c>
      <c r="H252">
        <v>27.972999569999999</v>
      </c>
      <c r="J252" s="2">
        <f>TREND(Calibration!$A$2:$A$4,Calibration!$B$2:$B$4,C252)</f>
        <v>394.26988245285509</v>
      </c>
      <c r="K252" s="2">
        <f>TREND(Calibration!$A$2:$A$4,Calibration!$C$2:$C$4,E252)</f>
        <v>430.0828294572807</v>
      </c>
      <c r="L252" s="2">
        <f>TREND(Calibration!$A$2:$A$4,Calibration!$D$2:$D$4,G252)</f>
        <v>627.42551335279109</v>
      </c>
    </row>
    <row r="253" spans="1:12" x14ac:dyDescent="0.25">
      <c r="A253">
        <v>1255129</v>
      </c>
      <c r="B253">
        <v>14.364999770000001</v>
      </c>
      <c r="C253">
        <v>0.50870000999999998</v>
      </c>
      <c r="D253">
        <v>25.381000520000001</v>
      </c>
      <c r="E253">
        <v>0.24984001</v>
      </c>
      <c r="F253">
        <v>36.637001040000001</v>
      </c>
      <c r="G253">
        <v>0.36092001000000001</v>
      </c>
      <c r="H253">
        <v>28.05800056</v>
      </c>
      <c r="J253" s="2">
        <f>TREND(Calibration!$A$2:$A$4,Calibration!$B$2:$B$4,C253)</f>
        <v>398.19435538639141</v>
      </c>
      <c r="K253" s="2">
        <f>TREND(Calibration!$A$2:$A$4,Calibration!$C$2:$C$4,E253)</f>
        <v>430.46606530359622</v>
      </c>
      <c r="L253" s="2">
        <f>TREND(Calibration!$A$2:$A$4,Calibration!$D$2:$D$4,G253)</f>
        <v>629.12065943178436</v>
      </c>
    </row>
    <row r="254" spans="1:12" x14ac:dyDescent="0.25">
      <c r="A254">
        <v>1260074</v>
      </c>
      <c r="B254">
        <v>14.277000429999999</v>
      </c>
      <c r="C254">
        <v>0.50120001999999997</v>
      </c>
      <c r="D254">
        <v>25.402999879999999</v>
      </c>
      <c r="E254">
        <v>0.24956999999999999</v>
      </c>
      <c r="F254">
        <v>36.58000183</v>
      </c>
      <c r="G254">
        <v>0.36243998999999999</v>
      </c>
      <c r="H254">
        <v>28.006999969999999</v>
      </c>
      <c r="J254" s="2">
        <f>TREND(Calibration!$A$2:$A$4,Calibration!$B$2:$B$4,C254)</f>
        <v>392.74370580180005</v>
      </c>
      <c r="K254" s="2">
        <f>TREND(Calibration!$A$2:$A$4,Calibration!$C$2:$C$4,E254)</f>
        <v>428.39692891360005</v>
      </c>
      <c r="L254" s="2">
        <f>TREND(Calibration!$A$2:$A$4,Calibration!$D$2:$D$4,G254)</f>
        <v>635.90097610015664</v>
      </c>
    </row>
    <row r="255" spans="1:12" x14ac:dyDescent="0.25">
      <c r="A255">
        <v>1265074</v>
      </c>
      <c r="B255">
        <v>14.23600006</v>
      </c>
      <c r="C255">
        <v>0.49739999000000001</v>
      </c>
      <c r="D255">
        <v>25.385999680000001</v>
      </c>
      <c r="E255">
        <v>0.24951999999999999</v>
      </c>
      <c r="F255">
        <v>36.57400131</v>
      </c>
      <c r="G255">
        <v>0.36125001000000001</v>
      </c>
      <c r="H255">
        <v>28.03100014</v>
      </c>
      <c r="J255" s="2">
        <f>TREND(Calibration!$A$2:$A$4,Calibration!$B$2:$B$4,C255)</f>
        <v>389.98201786075822</v>
      </c>
      <c r="K255" s="2">
        <f>TREND(Calibration!$A$2:$A$4,Calibration!$C$2:$C$4,E255)</f>
        <v>428.01376969912735</v>
      </c>
      <c r="L255" s="2">
        <f>TREND(Calibration!$A$2:$A$4,Calibration!$D$2:$D$4,G255)</f>
        <v>630.59272123559958</v>
      </c>
    </row>
    <row r="256" spans="1:12" x14ac:dyDescent="0.25">
      <c r="A256">
        <v>1270128</v>
      </c>
      <c r="B256">
        <v>14.243000029999999</v>
      </c>
      <c r="C256">
        <v>0.50709998999999994</v>
      </c>
      <c r="D256">
        <v>25.350999829999999</v>
      </c>
      <c r="E256">
        <v>0.24956999999999999</v>
      </c>
      <c r="F256">
        <v>36.60400009</v>
      </c>
      <c r="G256">
        <v>0.36254001000000002</v>
      </c>
      <c r="H256">
        <v>28.06399918</v>
      </c>
      <c r="J256" s="2">
        <f>TREND(Calibration!$A$2:$A$4,Calibration!$B$2:$B$4,C256)</f>
        <v>397.03153405618457</v>
      </c>
      <c r="K256" s="2">
        <f>TREND(Calibration!$A$2:$A$4,Calibration!$C$2:$C$4,E256)</f>
        <v>428.39692891360005</v>
      </c>
      <c r="L256" s="2">
        <f>TREND(Calibration!$A$2:$A$4,Calibration!$D$2:$D$4,G256)</f>
        <v>636.3471446505132</v>
      </c>
    </row>
    <row r="257" spans="1:12" x14ac:dyDescent="0.25">
      <c r="A257">
        <v>1275083</v>
      </c>
      <c r="B257">
        <v>14.222999570000001</v>
      </c>
      <c r="C257">
        <v>0.51200002</v>
      </c>
      <c r="D257">
        <v>25.341999049999998</v>
      </c>
      <c r="E257">
        <v>0.24951999999999999</v>
      </c>
      <c r="F257">
        <v>36.632999419999997</v>
      </c>
      <c r="G257">
        <v>0.36151999000000001</v>
      </c>
      <c r="H257">
        <v>28.070999149999999</v>
      </c>
      <c r="J257" s="2">
        <f>TREND(Calibration!$A$2:$A$4,Calibration!$B$2:$B$4,C257)</f>
        <v>400.59265166887275</v>
      </c>
      <c r="K257" s="2">
        <f>TREND(Calibration!$A$2:$A$4,Calibration!$C$2:$C$4,E257)</f>
        <v>428.01376969912735</v>
      </c>
      <c r="L257" s="2">
        <f>TREND(Calibration!$A$2:$A$4,Calibration!$D$2:$D$4,G257)</f>
        <v>631.79704622285408</v>
      </c>
    </row>
    <row r="258" spans="1:12" x14ac:dyDescent="0.25">
      <c r="A258">
        <v>1280086</v>
      </c>
      <c r="B258">
        <v>14.22900009</v>
      </c>
      <c r="C258">
        <v>0.50059998000000006</v>
      </c>
      <c r="D258">
        <v>25.396999359999999</v>
      </c>
      <c r="E258">
        <v>0.24984001</v>
      </c>
      <c r="F258">
        <v>36.587001800000003</v>
      </c>
      <c r="G258">
        <v>0.36265001000000002</v>
      </c>
      <c r="H258">
        <v>28.068000789999999</v>
      </c>
      <c r="J258" s="2">
        <f>TREND(Calibration!$A$2:$A$4,Calibration!$B$2:$B$4,C258)</f>
        <v>392.30762418345955</v>
      </c>
      <c r="K258" s="2">
        <f>TREND(Calibration!$A$2:$A$4,Calibration!$C$2:$C$4,E258)</f>
        <v>430.46606530359622</v>
      </c>
      <c r="L258" s="2">
        <f>TREND(Calibration!$A$2:$A$4,Calibration!$D$2:$D$4,G258)</f>
        <v>636.83783191845146</v>
      </c>
    </row>
    <row r="259" spans="1:12" x14ac:dyDescent="0.25">
      <c r="A259">
        <v>1285075</v>
      </c>
      <c r="B259">
        <v>14.199000359999999</v>
      </c>
      <c r="C259">
        <v>0.50330001000000002</v>
      </c>
      <c r="D259">
        <v>25.416000369999999</v>
      </c>
      <c r="E259">
        <v>0.24984001</v>
      </c>
      <c r="F259">
        <v>36.605998990000003</v>
      </c>
      <c r="G259">
        <v>0.36259999999999998</v>
      </c>
      <c r="H259">
        <v>28.05200005</v>
      </c>
      <c r="J259" s="2">
        <f>TREND(Calibration!$A$2:$A$4,Calibration!$B$2:$B$4,C259)</f>
        <v>394.26988245285509</v>
      </c>
      <c r="K259" s="2">
        <f>TREND(Calibration!$A$2:$A$4,Calibration!$C$2:$C$4,E259)</f>
        <v>430.46606530359622</v>
      </c>
      <c r="L259" s="2">
        <f>TREND(Calibration!$A$2:$A$4,Calibration!$D$2:$D$4,G259)</f>
        <v>636.61474764327318</v>
      </c>
    </row>
    <row r="260" spans="1:12" x14ac:dyDescent="0.25">
      <c r="A260">
        <v>1290073</v>
      </c>
      <c r="B260">
        <v>14.15799999</v>
      </c>
      <c r="C260">
        <v>0.50709998999999994</v>
      </c>
      <c r="D260">
        <v>25.408000950000002</v>
      </c>
      <c r="E260">
        <v>0.24984001</v>
      </c>
      <c r="F260">
        <v>36.555000309999997</v>
      </c>
      <c r="G260">
        <v>0.36346000000000001</v>
      </c>
      <c r="H260">
        <v>27.995000839999999</v>
      </c>
      <c r="J260" s="2">
        <f>TREND(Calibration!$A$2:$A$4,Calibration!$B$2:$B$4,C260)</f>
        <v>397.03153405618457</v>
      </c>
      <c r="K260" s="2">
        <f>TREND(Calibration!$A$2:$A$4,Calibration!$C$2:$C$4,E260)</f>
        <v>430.46606530359622</v>
      </c>
      <c r="L260" s="2">
        <f>TREND(Calibration!$A$2:$A$4,Calibration!$D$2:$D$4,G260)</f>
        <v>640.45102991988233</v>
      </c>
    </row>
    <row r="261" spans="1:12" x14ac:dyDescent="0.25">
      <c r="A261">
        <v>1295073</v>
      </c>
      <c r="B261">
        <v>14.161000250000001</v>
      </c>
      <c r="C261">
        <v>0.50330001000000002</v>
      </c>
      <c r="D261">
        <v>25.403999330000001</v>
      </c>
      <c r="E261">
        <v>0.24973001</v>
      </c>
      <c r="F261">
        <v>36.569000240000001</v>
      </c>
      <c r="G261">
        <v>0.36346000000000001</v>
      </c>
      <c r="H261">
        <v>28.038000109999999</v>
      </c>
      <c r="J261" s="2">
        <f>TREND(Calibration!$A$2:$A$4,Calibration!$B$2:$B$4,C261)</f>
        <v>394.26988245285509</v>
      </c>
      <c r="K261" s="2">
        <f>TREND(Calibration!$A$2:$A$4,Calibration!$C$2:$C$4,E261)</f>
        <v>429.62311503175602</v>
      </c>
      <c r="L261" s="2">
        <f>TREND(Calibration!$A$2:$A$4,Calibration!$D$2:$D$4,G261)</f>
        <v>640.45102991988233</v>
      </c>
    </row>
    <row r="262" spans="1:12" x14ac:dyDescent="0.25">
      <c r="A262">
        <v>1300073</v>
      </c>
      <c r="B262">
        <v>14.15799999</v>
      </c>
      <c r="C262">
        <v>0.50660002000000004</v>
      </c>
      <c r="D262">
        <v>25.400999070000001</v>
      </c>
      <c r="E262">
        <v>0.24989</v>
      </c>
      <c r="F262">
        <v>36.556999210000001</v>
      </c>
      <c r="G262">
        <v>0.36426999999999998</v>
      </c>
      <c r="H262">
        <v>28.0340004</v>
      </c>
      <c r="J262" s="2">
        <f>TREND(Calibration!$A$2:$A$4,Calibration!$B$2:$B$4,C262)</f>
        <v>396.66817873533643</v>
      </c>
      <c r="K262" s="2">
        <f>TREND(Calibration!$A$2:$A$4,Calibration!$C$2:$C$4,E262)</f>
        <v>430.84914788622609</v>
      </c>
      <c r="L262" s="2">
        <f>TREND(Calibration!$A$2:$A$4,Calibration!$D$2:$D$4,G262)</f>
        <v>644.06427252924664</v>
      </c>
    </row>
    <row r="263" spans="1:12" x14ac:dyDescent="0.25">
      <c r="A263">
        <v>1305081</v>
      </c>
      <c r="B263">
        <v>14.20300007</v>
      </c>
      <c r="C263">
        <v>0.51359999000000001</v>
      </c>
      <c r="D263">
        <v>25.35700035</v>
      </c>
      <c r="E263">
        <v>0.24973001</v>
      </c>
      <c r="F263">
        <v>36.583000179999999</v>
      </c>
      <c r="G263">
        <v>0.36432998999999999</v>
      </c>
      <c r="H263">
        <v>28.062999730000001</v>
      </c>
      <c r="J263" s="2">
        <f>TREND(Calibration!$A$2:$A$4,Calibration!$B$2:$B$4,C263)</f>
        <v>401.75543666136718</v>
      </c>
      <c r="K263" s="2">
        <f>TREND(Calibration!$A$2:$A$4,Calibration!$C$2:$C$4,E263)</f>
        <v>429.62311503175602</v>
      </c>
      <c r="L263" s="2">
        <f>TREND(Calibration!$A$2:$A$4,Calibration!$D$2:$D$4,G263)</f>
        <v>644.33187552200684</v>
      </c>
    </row>
    <row r="264" spans="1:12" x14ac:dyDescent="0.25">
      <c r="A264">
        <v>1310140</v>
      </c>
      <c r="B264">
        <v>14.152000429999999</v>
      </c>
      <c r="C264">
        <v>0.51950001999999995</v>
      </c>
      <c r="D264">
        <v>25.3390007</v>
      </c>
      <c r="E264">
        <v>0.25016000999999999</v>
      </c>
      <c r="F264">
        <v>36.625999450000002</v>
      </c>
      <c r="G264">
        <v>0.36254001000000002</v>
      </c>
      <c r="H264">
        <v>28.079999919999999</v>
      </c>
      <c r="J264" s="2">
        <f>TREND(Calibration!$A$2:$A$4,Calibration!$B$2:$B$4,C264)</f>
        <v>406.04330852100651</v>
      </c>
      <c r="K264" s="2">
        <f>TREND(Calibration!$A$2:$A$4,Calibration!$C$2:$C$4,E264)</f>
        <v>432.91828427622204</v>
      </c>
      <c r="L264" s="2">
        <f>TREND(Calibration!$A$2:$A$4,Calibration!$D$2:$D$4,G264)</f>
        <v>636.3471446505132</v>
      </c>
    </row>
    <row r="265" spans="1:12" x14ac:dyDescent="0.25">
      <c r="A265">
        <v>1315074</v>
      </c>
      <c r="B265">
        <v>14.161999700000001</v>
      </c>
      <c r="C265">
        <v>0.52060002000000005</v>
      </c>
      <c r="D265">
        <v>25.371000290000001</v>
      </c>
      <c r="E265">
        <v>0.25016000999999999</v>
      </c>
      <c r="F265">
        <v>36.588001249999998</v>
      </c>
      <c r="G265">
        <v>0.36448999999999998</v>
      </c>
      <c r="H265">
        <v>27.98699951</v>
      </c>
      <c r="J265" s="2">
        <f>TREND(Calibration!$A$2:$A$4,Calibration!$B$2:$B$4,C265)</f>
        <v>406.84273819265286</v>
      </c>
      <c r="K265" s="2">
        <f>TREND(Calibration!$A$2:$A$4,Calibration!$C$2:$C$4,E265)</f>
        <v>432.91828427622204</v>
      </c>
      <c r="L265" s="2">
        <f>TREND(Calibration!$A$2:$A$4,Calibration!$D$2:$D$4,G265)</f>
        <v>645.04564706512338</v>
      </c>
    </row>
    <row r="266" spans="1:12" x14ac:dyDescent="0.25">
      <c r="A266">
        <v>1320073</v>
      </c>
      <c r="B266">
        <v>14.16800022</v>
      </c>
      <c r="C266">
        <v>0.51300000999999995</v>
      </c>
      <c r="D266">
        <v>25.374000550000002</v>
      </c>
      <c r="E266">
        <v>0.25016000999999999</v>
      </c>
      <c r="F266">
        <v>36.54700089</v>
      </c>
      <c r="G266">
        <v>0.36237999999999998</v>
      </c>
      <c r="H266">
        <v>28</v>
      </c>
      <c r="J266" s="2">
        <f>TREND(Calibration!$A$2:$A$4,Calibration!$B$2:$B$4,C266)</f>
        <v>401.31939864828138</v>
      </c>
      <c r="K266" s="2">
        <f>TREND(Calibration!$A$2:$A$4,Calibration!$C$2:$C$4,E266)</f>
        <v>432.91828427622204</v>
      </c>
      <c r="L266" s="2">
        <f>TREND(Calibration!$A$2:$A$4,Calibration!$D$2:$D$4,G266)</f>
        <v>635.63337310739644</v>
      </c>
    </row>
    <row r="267" spans="1:12" x14ac:dyDescent="0.25">
      <c r="A267">
        <v>1325092</v>
      </c>
      <c r="B267">
        <v>14.22900009</v>
      </c>
      <c r="C267">
        <v>0.51520001999999998</v>
      </c>
      <c r="D267">
        <v>25.381999969999999</v>
      </c>
      <c r="E267">
        <v>0.25016000999999999</v>
      </c>
      <c r="F267">
        <v>36.55099869</v>
      </c>
      <c r="G267">
        <v>0.36270999999999998</v>
      </c>
      <c r="H267">
        <v>27.992000579999999</v>
      </c>
      <c r="J267" s="2">
        <f>TREND(Calibration!$A$2:$A$4,Calibration!$B$2:$B$4,C267)</f>
        <v>402.91826525911648</v>
      </c>
      <c r="K267" s="2">
        <f>TREND(Calibration!$A$2:$A$4,Calibration!$C$2:$C$4,E267)</f>
        <v>432.91828427622204</v>
      </c>
      <c r="L267" s="2">
        <f>TREND(Calibration!$A$2:$A$4,Calibration!$D$2:$D$4,G267)</f>
        <v>637.10543491121166</v>
      </c>
    </row>
    <row r="268" spans="1:12" x14ac:dyDescent="0.25">
      <c r="A268">
        <v>1330074</v>
      </c>
      <c r="B268">
        <v>14.255000109999999</v>
      </c>
      <c r="C268">
        <v>0.50870000999999998</v>
      </c>
      <c r="D268">
        <v>25.375999449999998</v>
      </c>
      <c r="E268">
        <v>0.25016000999999999</v>
      </c>
      <c r="F268">
        <v>36.548000340000002</v>
      </c>
      <c r="G268">
        <v>0.35453999000000003</v>
      </c>
      <c r="H268">
        <v>27.975999829999999</v>
      </c>
      <c r="J268" s="2">
        <f>TREND(Calibration!$A$2:$A$4,Calibration!$B$2:$B$4,C268)</f>
        <v>398.19435538639141</v>
      </c>
      <c r="K268" s="2">
        <f>TREND(Calibration!$A$2:$A$4,Calibration!$C$2:$C$4,E268)</f>
        <v>432.91828427622204</v>
      </c>
      <c r="L268" s="2">
        <f>TREND(Calibration!$A$2:$A$4,Calibration!$D$2:$D$4,G268)</f>
        <v>600.66070867549206</v>
      </c>
    </row>
    <row r="269" spans="1:12" x14ac:dyDescent="0.25">
      <c r="A269">
        <v>1335143</v>
      </c>
      <c r="B269">
        <v>14.31400013</v>
      </c>
      <c r="C269">
        <v>0.52010000000000001</v>
      </c>
      <c r="D269">
        <v>25.36300087</v>
      </c>
      <c r="E269">
        <v>0.25011</v>
      </c>
      <c r="F269">
        <v>36.615001679999999</v>
      </c>
      <c r="G269">
        <v>0.35534999</v>
      </c>
      <c r="H269">
        <v>28.062999730000001</v>
      </c>
      <c r="J269" s="2">
        <f>TREND(Calibration!$A$2:$A$4,Calibration!$B$2:$B$4,C269)</f>
        <v>406.47934653409231</v>
      </c>
      <c r="K269" s="2">
        <f>TREND(Calibration!$A$2:$A$4,Calibration!$C$2:$C$4,E269)</f>
        <v>432.53504842990651</v>
      </c>
      <c r="L269" s="2">
        <f>TREND(Calibration!$A$2:$A$4,Calibration!$D$2:$D$4,G269)</f>
        <v>604.27395128485637</v>
      </c>
    </row>
    <row r="270" spans="1:12" x14ac:dyDescent="0.25">
      <c r="A270">
        <v>1340077</v>
      </c>
      <c r="B270">
        <v>14.333999629999999</v>
      </c>
      <c r="C270">
        <v>0.51899998999999997</v>
      </c>
      <c r="D270">
        <v>25.354999540000001</v>
      </c>
      <c r="E270">
        <v>0.25016000999999999</v>
      </c>
      <c r="F270">
        <v>36.578998570000003</v>
      </c>
      <c r="G270">
        <v>0.35572999999999999</v>
      </c>
      <c r="H270">
        <v>27.968000409999998</v>
      </c>
      <c r="J270" s="2">
        <f>TREND(Calibration!$A$2:$A$4,Calibration!$B$2:$B$4,C270)</f>
        <v>405.67990959490351</v>
      </c>
      <c r="K270" s="2">
        <f>TREND(Calibration!$A$2:$A$4,Calibration!$C$2:$C$4,E270)</f>
        <v>432.91828427622204</v>
      </c>
      <c r="L270" s="2">
        <f>TREND(Calibration!$A$2:$A$4,Calibration!$D$2:$D$4,G270)</f>
        <v>605.96909736384941</v>
      </c>
    </row>
    <row r="271" spans="1:12" x14ac:dyDescent="0.25">
      <c r="A271">
        <v>1345073</v>
      </c>
      <c r="B271">
        <v>14.34599972</v>
      </c>
      <c r="C271">
        <v>0.51410001999999999</v>
      </c>
      <c r="D271">
        <v>25.364000319999999</v>
      </c>
      <c r="E271">
        <v>0.25016000999999999</v>
      </c>
      <c r="F271">
        <v>36.555999759999999</v>
      </c>
      <c r="G271">
        <v>0.35698000000000002</v>
      </c>
      <c r="H271">
        <v>27.993999479999999</v>
      </c>
      <c r="J271" s="2">
        <f>TREND(Calibration!$A$2:$A$4,Calibration!$B$2:$B$4,C271)</f>
        <v>402.11883558747019</v>
      </c>
      <c r="K271" s="2">
        <f>TREND(Calibration!$A$2:$A$4,Calibration!$C$2:$C$4,E271)</f>
        <v>432.91828427622204</v>
      </c>
      <c r="L271" s="2">
        <f>TREND(Calibration!$A$2:$A$4,Calibration!$D$2:$D$4,G271)</f>
        <v>611.54508904496743</v>
      </c>
    </row>
    <row r="272" spans="1:12" x14ac:dyDescent="0.25">
      <c r="A272">
        <v>1350073</v>
      </c>
      <c r="B272">
        <v>14.381999970000001</v>
      </c>
      <c r="C272">
        <v>0.51200002</v>
      </c>
      <c r="D272">
        <v>25.371000290000001</v>
      </c>
      <c r="E272">
        <v>0.25016000999999999</v>
      </c>
      <c r="F272">
        <v>36.582000729999997</v>
      </c>
      <c r="G272">
        <v>0.35962999000000001</v>
      </c>
      <c r="H272">
        <v>27.971000669999999</v>
      </c>
      <c r="J272" s="2">
        <f>TREND(Calibration!$A$2:$A$4,Calibration!$B$2:$B$4,C272)</f>
        <v>400.59265166887275</v>
      </c>
      <c r="K272" s="2">
        <f>TREND(Calibration!$A$2:$A$4,Calibration!$C$2:$C$4,E272)</f>
        <v>432.91828427622204</v>
      </c>
      <c r="L272" s="2">
        <f>TREND(Calibration!$A$2:$A$4,Calibration!$D$2:$D$4,G272)</f>
        <v>623.36614680100388</v>
      </c>
    </row>
    <row r="273" spans="1:12" x14ac:dyDescent="0.25">
      <c r="A273">
        <v>1355074</v>
      </c>
      <c r="B273">
        <v>14.42399979</v>
      </c>
      <c r="C273">
        <v>0.51139997999999998</v>
      </c>
      <c r="D273">
        <v>25.354999540000001</v>
      </c>
      <c r="E273">
        <v>0.25022</v>
      </c>
      <c r="F273">
        <v>36.560001370000002</v>
      </c>
      <c r="G273">
        <v>0.36173000999999999</v>
      </c>
      <c r="H273">
        <v>27.926000599999998</v>
      </c>
      <c r="J273" s="2">
        <f>TREND(Calibration!$A$2:$A$4,Calibration!$B$2:$B$4,C273)</f>
        <v>400.15657005053214</v>
      </c>
      <c r="K273" s="2">
        <f>TREND(Calibration!$A$2:$A$4,Calibration!$C$2:$C$4,E273)</f>
        <v>433.37799870174672</v>
      </c>
      <c r="L273" s="2">
        <f>TREND(Calibration!$A$2:$A$4,Calibration!$D$2:$D$4,G273)</f>
        <v>632.73390204114867</v>
      </c>
    </row>
    <row r="274" spans="1:12" x14ac:dyDescent="0.25">
      <c r="A274">
        <v>1360082</v>
      </c>
      <c r="B274">
        <v>14.47000027</v>
      </c>
      <c r="C274">
        <v>0.50819999000000005</v>
      </c>
      <c r="D274">
        <v>25.350999829999999</v>
      </c>
      <c r="E274">
        <v>0.25011</v>
      </c>
      <c r="F274">
        <v>36.566001890000003</v>
      </c>
      <c r="G274">
        <v>0.36037998999999998</v>
      </c>
      <c r="H274">
        <v>28.045000080000001</v>
      </c>
      <c r="J274" s="2">
        <f>TREND(Calibration!$A$2:$A$4,Calibration!$B$2:$B$4,C274)</f>
        <v>397.83096372783092</v>
      </c>
      <c r="K274" s="2">
        <f>TREND(Calibration!$A$2:$A$4,Calibration!$C$2:$C$4,E274)</f>
        <v>432.53504842990651</v>
      </c>
      <c r="L274" s="2">
        <f>TREND(Calibration!$A$2:$A$4,Calibration!$D$2:$D$4,G274)</f>
        <v>626.71174180967455</v>
      </c>
    </row>
    <row r="275" spans="1:12" x14ac:dyDescent="0.25">
      <c r="A275">
        <v>1365074</v>
      </c>
      <c r="B275">
        <v>14.463000299999999</v>
      </c>
      <c r="C275">
        <v>0.51410001999999999</v>
      </c>
      <c r="D275">
        <v>25.344999309999999</v>
      </c>
      <c r="E275">
        <v>0.25016000999999999</v>
      </c>
      <c r="F275">
        <v>36.594001769999998</v>
      </c>
      <c r="G275">
        <v>0.36103001000000001</v>
      </c>
      <c r="H275">
        <v>27.958999630000001</v>
      </c>
      <c r="J275" s="2">
        <f>TREND(Calibration!$A$2:$A$4,Calibration!$B$2:$B$4,C275)</f>
        <v>402.11883558747019</v>
      </c>
      <c r="K275" s="2">
        <f>TREND(Calibration!$A$2:$A$4,Calibration!$C$2:$C$4,E275)</f>
        <v>432.91828427622204</v>
      </c>
      <c r="L275" s="2">
        <f>TREND(Calibration!$A$2:$A$4,Calibration!$D$2:$D$4,G275)</f>
        <v>629.61134669972284</v>
      </c>
    </row>
    <row r="276" spans="1:12" x14ac:dyDescent="0.25">
      <c r="A276">
        <v>1370073</v>
      </c>
      <c r="B276">
        <v>14.49199963</v>
      </c>
      <c r="C276">
        <v>0.50599998000000002</v>
      </c>
      <c r="D276">
        <v>25.370000839999999</v>
      </c>
      <c r="E276">
        <v>0.25011</v>
      </c>
      <c r="F276">
        <v>36.563999180000003</v>
      </c>
      <c r="G276">
        <v>0.35929999000000001</v>
      </c>
      <c r="H276">
        <v>27.96299934</v>
      </c>
      <c r="J276" s="2">
        <f>TREND(Calibration!$A$2:$A$4,Calibration!$B$2:$B$4,C276)</f>
        <v>396.23209711699587</v>
      </c>
      <c r="K276" s="2">
        <f>TREND(Calibration!$A$2:$A$4,Calibration!$C$2:$C$4,E276)</f>
        <v>432.53504842990651</v>
      </c>
      <c r="L276" s="2">
        <f>TREND(Calibration!$A$2:$A$4,Calibration!$D$2:$D$4,G276)</f>
        <v>621.89408499718866</v>
      </c>
    </row>
    <row r="277" spans="1:12" x14ac:dyDescent="0.25">
      <c r="A277">
        <v>1375074</v>
      </c>
      <c r="B277">
        <v>14.51799965</v>
      </c>
      <c r="C277">
        <v>0.51520001999999998</v>
      </c>
      <c r="D277">
        <v>25.370000839999999</v>
      </c>
      <c r="E277">
        <v>0.25016000999999999</v>
      </c>
      <c r="F277">
        <v>36.576999659999998</v>
      </c>
      <c r="G277">
        <v>0.35925001000000001</v>
      </c>
      <c r="H277">
        <v>27.927999499999999</v>
      </c>
      <c r="J277" s="2">
        <f>TREND(Calibration!$A$2:$A$4,Calibration!$B$2:$B$4,C277)</f>
        <v>402.91826525911648</v>
      </c>
      <c r="K277" s="2">
        <f>TREND(Calibration!$A$2:$A$4,Calibration!$C$2:$C$4,E277)</f>
        <v>432.91828427622204</v>
      </c>
      <c r="L277" s="2">
        <f>TREND(Calibration!$A$2:$A$4,Calibration!$D$2:$D$4,G277)</f>
        <v>621.6711345458109</v>
      </c>
    </row>
    <row r="278" spans="1:12" x14ac:dyDescent="0.25">
      <c r="A278">
        <v>1380074</v>
      </c>
      <c r="B278">
        <v>14.49199963</v>
      </c>
      <c r="C278">
        <v>0.51470000000000005</v>
      </c>
      <c r="D278">
        <v>25.347999569999999</v>
      </c>
      <c r="E278">
        <v>0.25022</v>
      </c>
      <c r="F278">
        <v>36.562999730000001</v>
      </c>
      <c r="G278">
        <v>0.36129999000000002</v>
      </c>
      <c r="H278">
        <v>27.898000719999999</v>
      </c>
      <c r="J278" s="2">
        <f>TREND(Calibration!$A$2:$A$4,Calibration!$B$2:$B$4,C278)</f>
        <v>402.55487360055599</v>
      </c>
      <c r="K278" s="2">
        <f>TREND(Calibration!$A$2:$A$4,Calibration!$C$2:$C$4,E278)</f>
        <v>433.37799870174672</v>
      </c>
      <c r="L278" s="2">
        <f>TREND(Calibration!$A$2:$A$4,Calibration!$D$2:$D$4,G278)</f>
        <v>630.81567168697734</v>
      </c>
    </row>
    <row r="279" spans="1:12" x14ac:dyDescent="0.25">
      <c r="A279">
        <v>1385082</v>
      </c>
      <c r="B279">
        <v>14.47999954</v>
      </c>
      <c r="C279">
        <v>0.51029997999999999</v>
      </c>
      <c r="D279">
        <v>25.347999569999999</v>
      </c>
      <c r="E279">
        <v>0.25011</v>
      </c>
      <c r="F279">
        <v>36.527999880000003</v>
      </c>
      <c r="G279">
        <v>0.36583999</v>
      </c>
      <c r="H279">
        <v>27.958999630000001</v>
      </c>
      <c r="J279" s="2">
        <f>TREND(Calibration!$A$2:$A$4,Calibration!$B$2:$B$4,C279)</f>
        <v>399.35714037888584</v>
      </c>
      <c r="K279" s="2">
        <f>TREND(Calibration!$A$2:$A$4,Calibration!$C$2:$C$4,E279)</f>
        <v>432.53504842990651</v>
      </c>
      <c r="L279" s="2">
        <f>TREND(Calibration!$A$2:$A$4,Calibration!$D$2:$D$4,G279)</f>
        <v>651.06767347279742</v>
      </c>
    </row>
    <row r="280" spans="1:12" x14ac:dyDescent="0.25">
      <c r="A280">
        <v>1390074</v>
      </c>
      <c r="B280">
        <v>14.49199963</v>
      </c>
      <c r="C280">
        <v>0.51359999000000001</v>
      </c>
      <c r="D280">
        <v>25.361000059999999</v>
      </c>
      <c r="E280">
        <v>0.25011</v>
      </c>
      <c r="F280">
        <v>36.566001890000003</v>
      </c>
      <c r="G280">
        <v>0.36162999000000001</v>
      </c>
      <c r="H280">
        <v>27.965000150000002</v>
      </c>
      <c r="J280" s="2">
        <f>TREND(Calibration!$A$2:$A$4,Calibration!$B$2:$B$4,C280)</f>
        <v>401.75543666136718</v>
      </c>
      <c r="K280" s="2">
        <f>TREND(Calibration!$A$2:$A$4,Calibration!$C$2:$C$4,E280)</f>
        <v>432.53504842990651</v>
      </c>
      <c r="L280" s="2">
        <f>TREND(Calibration!$A$2:$A$4,Calibration!$D$2:$D$4,G280)</f>
        <v>632.28773349079233</v>
      </c>
    </row>
    <row r="281" spans="1:12" x14ac:dyDescent="0.25">
      <c r="A281">
        <v>1395176</v>
      </c>
      <c r="B281">
        <v>14.498999599999999</v>
      </c>
      <c r="C281">
        <v>0.51740003000000001</v>
      </c>
      <c r="D281">
        <v>25.350999829999999</v>
      </c>
      <c r="E281">
        <v>0.25016000999999999</v>
      </c>
      <c r="F281">
        <v>36.61000061</v>
      </c>
      <c r="G281">
        <v>0.34979000999999998</v>
      </c>
      <c r="H281">
        <v>27.93899918</v>
      </c>
      <c r="J281" s="2">
        <f>TREND(Calibration!$A$2:$A$4,Calibration!$B$2:$B$4,C281)</f>
        <v>404.51713186995153</v>
      </c>
      <c r="K281" s="2">
        <f>TREND(Calibration!$A$2:$A$4,Calibration!$C$2:$C$4,E281)</f>
        <v>432.91828427622204</v>
      </c>
      <c r="L281" s="2">
        <f>TREND(Calibration!$A$2:$A$4,Calibration!$D$2:$D$4,G281)</f>
        <v>579.47202950311089</v>
      </c>
    </row>
    <row r="282" spans="1:12" x14ac:dyDescent="0.25">
      <c r="A282">
        <v>1400073</v>
      </c>
      <c r="B282">
        <v>14.50899982</v>
      </c>
      <c r="C282">
        <v>0.51470000000000005</v>
      </c>
      <c r="D282">
        <v>25.309999470000001</v>
      </c>
      <c r="E282">
        <v>0.25005999000000001</v>
      </c>
      <c r="F282">
        <v>36.588001249999998</v>
      </c>
      <c r="G282">
        <v>0.36843999999999999</v>
      </c>
      <c r="H282">
        <v>28.031999590000002</v>
      </c>
      <c r="J282" s="2">
        <f>TREND(Calibration!$A$2:$A$4,Calibration!$B$2:$B$4,C282)</f>
        <v>402.55487360055599</v>
      </c>
      <c r="K282" s="2">
        <f>TREND(Calibration!$A$2:$A$4,Calibration!$C$2:$C$4,E282)</f>
        <v>432.15181258359075</v>
      </c>
      <c r="L282" s="2">
        <f>TREND(Calibration!$A$2:$A$4,Calibration!$D$2:$D$4,G282)</f>
        <v>662.66578077745589</v>
      </c>
    </row>
    <row r="283" spans="1:12" x14ac:dyDescent="0.25">
      <c r="A283">
        <v>1405074</v>
      </c>
      <c r="B283">
        <v>14.48600006</v>
      </c>
      <c r="C283">
        <v>0.51520001999999998</v>
      </c>
      <c r="D283">
        <v>25.36300087</v>
      </c>
      <c r="E283">
        <v>0.25022</v>
      </c>
      <c r="F283">
        <v>36.563999180000003</v>
      </c>
      <c r="G283">
        <v>0.36307999000000002</v>
      </c>
      <c r="H283">
        <v>27.944000240000001</v>
      </c>
      <c r="J283" s="2">
        <f>TREND(Calibration!$A$2:$A$4,Calibration!$B$2:$B$4,C283)</f>
        <v>402.91826525911648</v>
      </c>
      <c r="K283" s="2">
        <f>TREND(Calibration!$A$2:$A$4,Calibration!$C$2:$C$4,E283)</f>
        <v>433.37799870174672</v>
      </c>
      <c r="L283" s="2">
        <f>TREND(Calibration!$A$2:$A$4,Calibration!$D$2:$D$4,G283)</f>
        <v>638.75588384088928</v>
      </c>
    </row>
    <row r="284" spans="1:12" x14ac:dyDescent="0.25">
      <c r="A284">
        <v>1410074</v>
      </c>
      <c r="B284">
        <v>14.49199963</v>
      </c>
      <c r="C284">
        <v>0.51470000000000005</v>
      </c>
      <c r="D284">
        <v>25.381999969999999</v>
      </c>
      <c r="E284">
        <v>0.25022</v>
      </c>
      <c r="F284">
        <v>36.585998539999999</v>
      </c>
      <c r="G284">
        <v>0.35968</v>
      </c>
      <c r="H284">
        <v>27.957000730000001</v>
      </c>
      <c r="J284" s="2">
        <f>TREND(Calibration!$A$2:$A$4,Calibration!$B$2:$B$4,C284)</f>
        <v>402.55487360055599</v>
      </c>
      <c r="K284" s="2">
        <f>TREND(Calibration!$A$2:$A$4,Calibration!$C$2:$C$4,E284)</f>
        <v>433.37799870174672</v>
      </c>
      <c r="L284" s="2">
        <f>TREND(Calibration!$A$2:$A$4,Calibration!$D$2:$D$4,G284)</f>
        <v>623.58923107618193</v>
      </c>
    </row>
    <row r="285" spans="1:12" x14ac:dyDescent="0.25">
      <c r="A285">
        <v>1415081</v>
      </c>
      <c r="B285">
        <v>14.472999570000001</v>
      </c>
      <c r="C285">
        <v>0.50929999000000004</v>
      </c>
      <c r="D285">
        <v>25.350000380000001</v>
      </c>
      <c r="E285">
        <v>0.24989</v>
      </c>
      <c r="F285">
        <v>36.54499817</v>
      </c>
      <c r="G285">
        <v>0.36162999000000001</v>
      </c>
      <c r="H285">
        <v>28.004999160000001</v>
      </c>
      <c r="J285" s="2">
        <f>TREND(Calibration!$A$2:$A$4,Calibration!$B$2:$B$4,C285)</f>
        <v>398.63039339947721</v>
      </c>
      <c r="K285" s="2">
        <f>TREND(Calibration!$A$2:$A$4,Calibration!$C$2:$C$4,E285)</f>
        <v>430.84914788622609</v>
      </c>
      <c r="L285" s="2">
        <f>TREND(Calibration!$A$2:$A$4,Calibration!$D$2:$D$4,G285)</f>
        <v>632.28773349079233</v>
      </c>
    </row>
    <row r="286" spans="1:12" x14ac:dyDescent="0.25">
      <c r="A286">
        <v>1420079</v>
      </c>
      <c r="B286">
        <v>14.498999599999999</v>
      </c>
      <c r="C286">
        <v>0.51410001999999999</v>
      </c>
      <c r="D286">
        <v>25.315000529999999</v>
      </c>
      <c r="E286">
        <v>0.25011</v>
      </c>
      <c r="F286">
        <v>36.624000549999998</v>
      </c>
      <c r="G286">
        <v>0.35756999</v>
      </c>
      <c r="H286">
        <v>28.04700089</v>
      </c>
      <c r="J286" s="2">
        <f>TREND(Calibration!$A$2:$A$4,Calibration!$B$2:$B$4,C286)</f>
        <v>402.11883558747019</v>
      </c>
      <c r="K286" s="2">
        <f>TREND(Calibration!$A$2:$A$4,Calibration!$C$2:$C$4,E286)</f>
        <v>432.53504842990651</v>
      </c>
      <c r="L286" s="2">
        <f>TREND(Calibration!$A$2:$A$4,Calibration!$D$2:$D$4,G286)</f>
        <v>614.17691251052156</v>
      </c>
    </row>
    <row r="287" spans="1:12" x14ac:dyDescent="0.25">
      <c r="A287">
        <v>1425073</v>
      </c>
      <c r="B287">
        <v>14.440999980000001</v>
      </c>
      <c r="C287">
        <v>0.51789998999999998</v>
      </c>
      <c r="D287">
        <v>25.322000500000001</v>
      </c>
      <c r="E287">
        <v>0.24984001</v>
      </c>
      <c r="F287">
        <v>36.623001100000003</v>
      </c>
      <c r="G287">
        <v>0.35708001</v>
      </c>
      <c r="H287">
        <v>27.945999149999999</v>
      </c>
      <c r="J287" s="2">
        <f>TREND(Calibration!$A$2:$A$4,Calibration!$B$2:$B$4,C287)</f>
        <v>404.88047992325721</v>
      </c>
      <c r="K287" s="2">
        <f>TREND(Calibration!$A$2:$A$4,Calibration!$C$2:$C$4,E287)</f>
        <v>430.46606530359622</v>
      </c>
      <c r="L287" s="2">
        <f>TREND(Calibration!$A$2:$A$4,Calibration!$D$2:$D$4,G287)</f>
        <v>611.99121298739033</v>
      </c>
    </row>
    <row r="288" spans="1:12" x14ac:dyDescent="0.25">
      <c r="A288">
        <v>1430074</v>
      </c>
      <c r="B288">
        <v>14.444000239999999</v>
      </c>
      <c r="C288">
        <v>0.51300000999999995</v>
      </c>
      <c r="D288">
        <v>25.32600021</v>
      </c>
      <c r="E288">
        <v>0.24984001</v>
      </c>
      <c r="F288">
        <v>36.582000729999997</v>
      </c>
      <c r="G288">
        <v>0.36226999999999998</v>
      </c>
      <c r="H288">
        <v>28.028999330000001</v>
      </c>
      <c r="J288" s="2">
        <f>TREND(Calibration!$A$2:$A$4,Calibration!$B$2:$B$4,C288)</f>
        <v>401.31939864828138</v>
      </c>
      <c r="K288" s="2">
        <f>TREND(Calibration!$A$2:$A$4,Calibration!$C$2:$C$4,E288)</f>
        <v>430.46606530359622</v>
      </c>
      <c r="L288" s="2">
        <f>TREND(Calibration!$A$2:$A$4,Calibration!$D$2:$D$4,G288)</f>
        <v>635.14268583945818</v>
      </c>
    </row>
    <row r="289" spans="1:12" x14ac:dyDescent="0.25">
      <c r="A289">
        <v>1435073</v>
      </c>
      <c r="B289">
        <v>14.41800022</v>
      </c>
      <c r="C289">
        <v>0.52060002000000005</v>
      </c>
      <c r="D289">
        <v>25.350999829999999</v>
      </c>
      <c r="E289">
        <v>0.24984001</v>
      </c>
      <c r="F289">
        <v>36.632999419999997</v>
      </c>
      <c r="G289">
        <v>0.35756999</v>
      </c>
      <c r="H289">
        <v>27.93300056</v>
      </c>
      <c r="J289" s="2">
        <f>TREND(Calibration!$A$2:$A$4,Calibration!$B$2:$B$4,C289)</f>
        <v>406.84273819265286</v>
      </c>
      <c r="K289" s="2">
        <f>TREND(Calibration!$A$2:$A$4,Calibration!$C$2:$C$4,E289)</f>
        <v>430.46606530359622</v>
      </c>
      <c r="L289" s="2">
        <f>TREND(Calibration!$A$2:$A$4,Calibration!$D$2:$D$4,G289)</f>
        <v>614.17691251052156</v>
      </c>
    </row>
    <row r="290" spans="1:12" x14ac:dyDescent="0.25">
      <c r="A290">
        <v>1440073</v>
      </c>
      <c r="B290">
        <v>14.411000250000001</v>
      </c>
      <c r="C290">
        <v>0.51840001000000002</v>
      </c>
      <c r="D290">
        <v>25.357999800000002</v>
      </c>
      <c r="E290">
        <v>0.24973001</v>
      </c>
      <c r="F290">
        <v>36.584999080000003</v>
      </c>
      <c r="G290">
        <v>0.35389999</v>
      </c>
      <c r="H290">
        <v>27.945999149999999</v>
      </c>
      <c r="J290" s="2">
        <f>TREND(Calibration!$A$2:$A$4,Calibration!$B$2:$B$4,C290)</f>
        <v>405.24387158181776</v>
      </c>
      <c r="K290" s="2">
        <f>TREND(Calibration!$A$2:$A$4,Calibration!$C$2:$C$4,E290)</f>
        <v>429.62311503175602</v>
      </c>
      <c r="L290" s="2">
        <f>TREND(Calibration!$A$2:$A$4,Calibration!$D$2:$D$4,G290)</f>
        <v>597.80580093475965</v>
      </c>
    </row>
    <row r="291" spans="1:12" x14ac:dyDescent="0.25">
      <c r="A291">
        <v>1445118</v>
      </c>
      <c r="B291">
        <v>14.36900043</v>
      </c>
      <c r="C291">
        <v>0.50929999000000004</v>
      </c>
      <c r="D291">
        <v>25.350999829999999</v>
      </c>
      <c r="E291">
        <v>0.24951999999999999</v>
      </c>
      <c r="F291">
        <v>36.553001399999999</v>
      </c>
      <c r="G291">
        <v>0.35368000999999999</v>
      </c>
      <c r="H291">
        <v>27.954999919999999</v>
      </c>
      <c r="J291" s="2">
        <f>TREND(Calibration!$A$2:$A$4,Calibration!$B$2:$B$4,C291)</f>
        <v>398.63039339947721</v>
      </c>
      <c r="K291" s="2">
        <f>TREND(Calibration!$A$2:$A$4,Calibration!$C$2:$C$4,E291)</f>
        <v>428.01376969912735</v>
      </c>
      <c r="L291" s="2">
        <f>TREND(Calibration!$A$2:$A$4,Calibration!$D$2:$D$4,G291)</f>
        <v>596.82451561474954</v>
      </c>
    </row>
    <row r="292" spans="1:12" x14ac:dyDescent="0.25">
      <c r="A292">
        <v>1450141</v>
      </c>
      <c r="B292">
        <v>14.37199974</v>
      </c>
      <c r="C292">
        <v>0.51139997999999998</v>
      </c>
      <c r="D292">
        <v>25.322000500000001</v>
      </c>
      <c r="E292">
        <v>0.24984001</v>
      </c>
      <c r="F292">
        <v>36.582000729999997</v>
      </c>
      <c r="G292">
        <v>0.35648998999999998</v>
      </c>
      <c r="H292">
        <v>28.038999560000001</v>
      </c>
      <c r="J292" s="2">
        <f>TREND(Calibration!$A$2:$A$4,Calibration!$B$2:$B$4,C292)</f>
        <v>400.15657005053214</v>
      </c>
      <c r="K292" s="2">
        <f>TREND(Calibration!$A$2:$A$4,Calibration!$C$2:$C$4,E292)</f>
        <v>430.46606530359622</v>
      </c>
      <c r="L292" s="2">
        <f>TREND(Calibration!$A$2:$A$4,Calibration!$D$2:$D$4,G292)</f>
        <v>609.35925569803567</v>
      </c>
    </row>
    <row r="293" spans="1:12" x14ac:dyDescent="0.25">
      <c r="A293">
        <v>1455086</v>
      </c>
      <c r="B293">
        <v>14.333999629999999</v>
      </c>
      <c r="C293">
        <v>0.50550002000000005</v>
      </c>
      <c r="D293">
        <v>25.347999569999999</v>
      </c>
      <c r="E293">
        <v>0.24951999999999999</v>
      </c>
      <c r="F293">
        <v>36.575000760000002</v>
      </c>
      <c r="G293">
        <v>0.35552001</v>
      </c>
      <c r="H293">
        <v>28.076999659999998</v>
      </c>
      <c r="J293" s="2">
        <f>TREND(Calibration!$A$2:$A$4,Calibration!$B$2:$B$4,C293)</f>
        <v>395.86874906369019</v>
      </c>
      <c r="K293" s="2">
        <f>TREND(Calibration!$A$2:$A$4,Calibration!$C$2:$C$4,E293)</f>
        <v>428.01376969912735</v>
      </c>
      <c r="L293" s="2">
        <f>TREND(Calibration!$A$2:$A$4,Calibration!$D$2:$D$4,G293)</f>
        <v>605.03237536935512</v>
      </c>
    </row>
    <row r="294" spans="1:12" x14ac:dyDescent="0.25">
      <c r="A294">
        <v>1460073</v>
      </c>
      <c r="B294">
        <v>14.32699966</v>
      </c>
      <c r="C294">
        <v>0.50870000999999998</v>
      </c>
      <c r="D294">
        <v>25.322000500000001</v>
      </c>
      <c r="E294">
        <v>0.24951999999999999</v>
      </c>
      <c r="F294">
        <v>36.617000580000003</v>
      </c>
      <c r="G294">
        <v>0.35378999</v>
      </c>
      <c r="H294">
        <v>28.06100082</v>
      </c>
      <c r="J294" s="2">
        <f>TREND(Calibration!$A$2:$A$4,Calibration!$B$2:$B$4,C294)</f>
        <v>398.19435538639141</v>
      </c>
      <c r="K294" s="2">
        <f>TREND(Calibration!$A$2:$A$4,Calibration!$C$2:$C$4,E294)</f>
        <v>428.01376969912735</v>
      </c>
      <c r="L294" s="2">
        <f>TREND(Calibration!$A$2:$A$4,Calibration!$D$2:$D$4,G294)</f>
        <v>597.31511366682116</v>
      </c>
    </row>
    <row r="295" spans="1:12" x14ac:dyDescent="0.25">
      <c r="A295">
        <v>1465078</v>
      </c>
      <c r="B295">
        <v>14.26500034</v>
      </c>
      <c r="C295">
        <v>0.50440001000000001</v>
      </c>
      <c r="D295">
        <v>25.341999049999998</v>
      </c>
      <c r="E295">
        <v>0.24979000000000001</v>
      </c>
      <c r="F295">
        <v>36.588001249999998</v>
      </c>
      <c r="G295">
        <v>0.35530001</v>
      </c>
      <c r="H295">
        <v>28.06399918</v>
      </c>
      <c r="J295" s="2">
        <f>TREND(Calibration!$A$2:$A$4,Calibration!$B$2:$B$4,C295)</f>
        <v>395.06931212450138</v>
      </c>
      <c r="K295" s="2">
        <f>TREND(Calibration!$A$2:$A$4,Calibration!$C$2:$C$4,E295)</f>
        <v>430.0828294572807</v>
      </c>
      <c r="L295" s="2">
        <f>TREND(Calibration!$A$2:$A$4,Calibration!$D$2:$D$4,G295)</f>
        <v>604.05100083347838</v>
      </c>
    </row>
    <row r="296" spans="1:12" x14ac:dyDescent="0.25">
      <c r="A296">
        <v>1470074</v>
      </c>
      <c r="B296">
        <v>14.239000320000001</v>
      </c>
      <c r="C296">
        <v>0.50220001000000003</v>
      </c>
      <c r="D296">
        <v>25.341999049999998</v>
      </c>
      <c r="E296">
        <v>0.24979000000000001</v>
      </c>
      <c r="F296">
        <v>36.582000729999997</v>
      </c>
      <c r="G296">
        <v>0.35210999999999998</v>
      </c>
      <c r="H296">
        <v>28.06399918</v>
      </c>
      <c r="J296" s="2">
        <f>TREND(Calibration!$A$2:$A$4,Calibration!$B$2:$B$4,C296)</f>
        <v>393.47045278120879</v>
      </c>
      <c r="K296" s="2">
        <f>TREND(Calibration!$A$2:$A$4,Calibration!$C$2:$C$4,E296)</f>
        <v>430.0828294572807</v>
      </c>
      <c r="L296" s="2">
        <f>TREND(Calibration!$A$2:$A$4,Calibration!$D$2:$D$4,G296)</f>
        <v>589.82102545533212</v>
      </c>
    </row>
    <row r="297" spans="1:12" x14ac:dyDescent="0.25">
      <c r="A297">
        <v>1475141</v>
      </c>
      <c r="B297">
        <v>14.239000320000001</v>
      </c>
      <c r="C297">
        <v>0.51249999000000002</v>
      </c>
      <c r="D297">
        <v>25.315999980000001</v>
      </c>
      <c r="E297">
        <v>0.24979000000000001</v>
      </c>
      <c r="F297">
        <v>36.632999419999997</v>
      </c>
      <c r="G297">
        <v>0.35648998999999998</v>
      </c>
      <c r="H297">
        <v>28.05500031</v>
      </c>
      <c r="J297" s="2">
        <f>TREND(Calibration!$A$2:$A$4,Calibration!$B$2:$B$4,C297)</f>
        <v>400.95600698972095</v>
      </c>
      <c r="K297" s="2">
        <f>TREND(Calibration!$A$2:$A$4,Calibration!$C$2:$C$4,E297)</f>
        <v>430.0828294572807</v>
      </c>
      <c r="L297" s="2">
        <f>TREND(Calibration!$A$2:$A$4,Calibration!$D$2:$D$4,G297)</f>
        <v>609.35925569803567</v>
      </c>
    </row>
    <row r="298" spans="1:12" x14ac:dyDescent="0.25">
      <c r="A298">
        <v>1480074</v>
      </c>
      <c r="B298">
        <v>14.213000299999999</v>
      </c>
      <c r="C298">
        <v>0.50550002000000005</v>
      </c>
      <c r="D298">
        <v>25.377000809999998</v>
      </c>
      <c r="E298">
        <v>0.24973001</v>
      </c>
      <c r="F298">
        <v>36.594001769999998</v>
      </c>
      <c r="G298">
        <v>0.35460001000000002</v>
      </c>
      <c r="H298">
        <v>27.971000669999999</v>
      </c>
      <c r="J298" s="2">
        <f>TREND(Calibration!$A$2:$A$4,Calibration!$B$2:$B$4,C298)</f>
        <v>395.86874906369019</v>
      </c>
      <c r="K298" s="2">
        <f>TREND(Calibration!$A$2:$A$4,Calibration!$C$2:$C$4,E298)</f>
        <v>429.62311503175602</v>
      </c>
      <c r="L298" s="2">
        <f>TREND(Calibration!$A$2:$A$4,Calibration!$D$2:$D$4,G298)</f>
        <v>600.92844549205256</v>
      </c>
    </row>
    <row r="299" spans="1:12" x14ac:dyDescent="0.25">
      <c r="A299">
        <v>1485074</v>
      </c>
      <c r="B299">
        <v>14.184000019999999</v>
      </c>
      <c r="C299">
        <v>0.50279998999999997</v>
      </c>
      <c r="D299">
        <v>25.334999079999999</v>
      </c>
      <c r="E299">
        <v>0.24979000000000001</v>
      </c>
      <c r="F299">
        <v>36.553001399999999</v>
      </c>
      <c r="G299">
        <v>0.35043999999999997</v>
      </c>
      <c r="H299">
        <v>28.01300049</v>
      </c>
      <c r="J299" s="2">
        <f>TREND(Calibration!$A$2:$A$4,Calibration!$B$2:$B$4,C299)</f>
        <v>393.90649079429454</v>
      </c>
      <c r="K299" s="2">
        <f>TREND(Calibration!$A$2:$A$4,Calibration!$C$2:$C$4,E299)</f>
        <v>430.0828294572807</v>
      </c>
      <c r="L299" s="2">
        <f>TREND(Calibration!$A$2:$A$4,Calibration!$D$2:$D$4,G299)</f>
        <v>582.37150056935866</v>
      </c>
    </row>
    <row r="300" spans="1:12" x14ac:dyDescent="0.25">
      <c r="A300">
        <v>1490074</v>
      </c>
      <c r="B300">
        <v>14.210000040000001</v>
      </c>
      <c r="C300">
        <v>0.50220001000000003</v>
      </c>
      <c r="D300">
        <v>25.32900047</v>
      </c>
      <c r="E300">
        <v>0.24979000000000001</v>
      </c>
      <c r="F300">
        <v>36.560001370000002</v>
      </c>
      <c r="G300">
        <v>0.35238001000000002</v>
      </c>
      <c r="H300">
        <v>27.990999219999999</v>
      </c>
      <c r="J300" s="2">
        <f>TREND(Calibration!$A$2:$A$4,Calibration!$B$2:$B$4,C300)</f>
        <v>393.47045278120879</v>
      </c>
      <c r="K300" s="2">
        <f>TREND(Calibration!$A$2:$A$4,Calibration!$C$2:$C$4,E300)</f>
        <v>430.0828294572807</v>
      </c>
      <c r="L300" s="2">
        <f>TREND(Calibration!$A$2:$A$4,Calibration!$D$2:$D$4,G300)</f>
        <v>591.02548426638714</v>
      </c>
    </row>
    <row r="301" spans="1:12" x14ac:dyDescent="0.25">
      <c r="A301">
        <v>1495141</v>
      </c>
      <c r="B301">
        <v>14.210000040000001</v>
      </c>
      <c r="C301">
        <v>0.50489998000000003</v>
      </c>
      <c r="D301">
        <v>25.347999569999999</v>
      </c>
      <c r="E301">
        <v>0.24979000000000001</v>
      </c>
      <c r="F301">
        <v>36.560001370000002</v>
      </c>
      <c r="G301">
        <v>0.35460001000000002</v>
      </c>
      <c r="H301">
        <v>27.971000669999999</v>
      </c>
      <c r="J301" s="2">
        <f>TREND(Calibration!$A$2:$A$4,Calibration!$B$2:$B$4,C301)</f>
        <v>395.43266744534958</v>
      </c>
      <c r="K301" s="2">
        <f>TREND(Calibration!$A$2:$A$4,Calibration!$C$2:$C$4,E301)</f>
        <v>430.0828294572807</v>
      </c>
      <c r="L301" s="2">
        <f>TREND(Calibration!$A$2:$A$4,Calibration!$D$2:$D$4,G301)</f>
        <v>600.92844549205256</v>
      </c>
    </row>
    <row r="302" spans="1:12" x14ac:dyDescent="0.25">
      <c r="A302">
        <v>1500157</v>
      </c>
      <c r="B302">
        <v>14.225999829999999</v>
      </c>
      <c r="C302">
        <v>0.50819999000000005</v>
      </c>
      <c r="D302">
        <v>25.354999540000001</v>
      </c>
      <c r="E302">
        <v>0.24984001</v>
      </c>
      <c r="F302">
        <v>36.575000760000002</v>
      </c>
      <c r="G302">
        <v>0.35264999000000002</v>
      </c>
      <c r="H302">
        <v>27.968000409999998</v>
      </c>
      <c r="J302" s="2">
        <f>TREND(Calibration!$A$2:$A$4,Calibration!$B$2:$B$4,C302)</f>
        <v>397.83096372783092</v>
      </c>
      <c r="K302" s="2">
        <f>TREND(Calibration!$A$2:$A$4,Calibration!$C$2:$C$4,E302)</f>
        <v>430.46606530359622</v>
      </c>
      <c r="L302" s="2">
        <f>TREND(Calibration!$A$2:$A$4,Calibration!$D$2:$D$4,G302)</f>
        <v>592.22980925364186</v>
      </c>
    </row>
    <row r="303" spans="1:12" x14ac:dyDescent="0.25">
      <c r="A303">
        <v>1505083</v>
      </c>
      <c r="B303">
        <v>14.25899982</v>
      </c>
      <c r="C303">
        <v>0.50279998999999997</v>
      </c>
      <c r="D303">
        <v>25.350999829999999</v>
      </c>
      <c r="E303">
        <v>0.24984001</v>
      </c>
      <c r="F303">
        <v>36.530998230000002</v>
      </c>
      <c r="G303">
        <v>0.35119</v>
      </c>
      <c r="H303">
        <v>28.01300049</v>
      </c>
      <c r="J303" s="2">
        <f>TREND(Calibration!$A$2:$A$4,Calibration!$B$2:$B$4,C303)</f>
        <v>393.90649079429454</v>
      </c>
      <c r="K303" s="2">
        <f>TREND(Calibration!$A$2:$A$4,Calibration!$C$2:$C$4,E303)</f>
        <v>430.46606530359622</v>
      </c>
      <c r="L303" s="2">
        <f>TREND(Calibration!$A$2:$A$4,Calibration!$D$2:$D$4,G303)</f>
        <v>585.71709557802956</v>
      </c>
    </row>
    <row r="304" spans="1:12" x14ac:dyDescent="0.25">
      <c r="A304">
        <v>1510075</v>
      </c>
      <c r="B304">
        <v>14.291000370000001</v>
      </c>
      <c r="C304">
        <v>0.51679998999999999</v>
      </c>
      <c r="D304">
        <v>25.322000500000001</v>
      </c>
      <c r="E304">
        <v>0.24951999999999999</v>
      </c>
      <c r="F304">
        <v>36.61000061</v>
      </c>
      <c r="G304">
        <v>0.35119</v>
      </c>
      <c r="H304">
        <v>27.971000669999999</v>
      </c>
      <c r="J304" s="2">
        <f>TREND(Calibration!$A$2:$A$4,Calibration!$B$2:$B$4,C304)</f>
        <v>404.08105025161092</v>
      </c>
      <c r="K304" s="2">
        <f>TREND(Calibration!$A$2:$A$4,Calibration!$C$2:$C$4,E304)</f>
        <v>428.01376969912735</v>
      </c>
      <c r="L304" s="2">
        <f>TREND(Calibration!$A$2:$A$4,Calibration!$D$2:$D$4,G304)</f>
        <v>585.71709557802956</v>
      </c>
    </row>
    <row r="305" spans="1:12" x14ac:dyDescent="0.25">
      <c r="A305">
        <v>1515073</v>
      </c>
      <c r="B305">
        <v>14.31400013</v>
      </c>
      <c r="C305">
        <v>0.51740003000000001</v>
      </c>
      <c r="D305">
        <v>25.332000730000001</v>
      </c>
      <c r="E305">
        <v>0.24951999999999999</v>
      </c>
      <c r="F305">
        <v>36.60400009</v>
      </c>
      <c r="G305">
        <v>0.35260001000000002</v>
      </c>
      <c r="H305">
        <v>27.948999400000002</v>
      </c>
      <c r="J305" s="2">
        <f>TREND(Calibration!$A$2:$A$4,Calibration!$B$2:$B$4,C305)</f>
        <v>404.51713186995153</v>
      </c>
      <c r="K305" s="2">
        <f>TREND(Calibration!$A$2:$A$4,Calibration!$C$2:$C$4,E305)</f>
        <v>428.01376969912735</v>
      </c>
      <c r="L305" s="2">
        <f>TREND(Calibration!$A$2:$A$4,Calibration!$D$2:$D$4,G305)</f>
        <v>592.00685880226388</v>
      </c>
    </row>
    <row r="306" spans="1:12" x14ac:dyDescent="0.25">
      <c r="A306">
        <v>1520075</v>
      </c>
      <c r="B306">
        <v>14.352999690000001</v>
      </c>
      <c r="C306">
        <v>0.52109998000000002</v>
      </c>
      <c r="D306">
        <v>25.32900047</v>
      </c>
      <c r="E306">
        <v>0.24984001</v>
      </c>
      <c r="F306">
        <v>36.601001740000001</v>
      </c>
      <c r="G306">
        <v>0.35205998999999999</v>
      </c>
      <c r="H306">
        <v>27.909999849999998</v>
      </c>
      <c r="J306" s="2">
        <f>TREND(Calibration!$A$2:$A$4,Calibration!$B$2:$B$4,C306)</f>
        <v>407.20608624595855</v>
      </c>
      <c r="K306" s="2">
        <f>TREND(Calibration!$A$2:$A$4,Calibration!$C$2:$C$4,E306)</f>
        <v>430.46606530359622</v>
      </c>
      <c r="L306" s="2">
        <f>TREND(Calibration!$A$2:$A$4,Calibration!$D$2:$D$4,G306)</f>
        <v>589.59794118015407</v>
      </c>
    </row>
    <row r="307" spans="1:12" x14ac:dyDescent="0.25">
      <c r="A307">
        <v>1525076</v>
      </c>
      <c r="B307">
        <v>14.397999759999999</v>
      </c>
      <c r="C307">
        <v>0.50489998000000003</v>
      </c>
      <c r="D307">
        <v>25.319000240000001</v>
      </c>
      <c r="E307">
        <v>0.24984001</v>
      </c>
      <c r="F307">
        <v>36.534000399999996</v>
      </c>
      <c r="G307">
        <v>0.35168000999999999</v>
      </c>
      <c r="H307">
        <v>28.0359993</v>
      </c>
      <c r="J307" s="2">
        <f>TREND(Calibration!$A$2:$A$4,Calibration!$B$2:$B$4,C307)</f>
        <v>395.43266744534958</v>
      </c>
      <c r="K307" s="2">
        <f>TREND(Calibration!$A$2:$A$4,Calibration!$C$2:$C$4,E307)</f>
        <v>430.46606530359622</v>
      </c>
      <c r="L307" s="2">
        <f>TREND(Calibration!$A$2:$A$4,Calibration!$D$2:$D$4,G307)</f>
        <v>587.90292892496109</v>
      </c>
    </row>
    <row r="308" spans="1:12" x14ac:dyDescent="0.25">
      <c r="A308">
        <v>1530187</v>
      </c>
      <c r="B308">
        <v>14.42099953</v>
      </c>
      <c r="C308">
        <v>0.51029997999999999</v>
      </c>
      <c r="D308">
        <v>25.334999079999999</v>
      </c>
      <c r="E308">
        <v>0.24956999999999999</v>
      </c>
      <c r="F308">
        <v>36.590999600000004</v>
      </c>
      <c r="G308">
        <v>0.33934998999999999</v>
      </c>
      <c r="H308">
        <v>27.948999400000002</v>
      </c>
      <c r="J308" s="2">
        <f>TREND(Calibration!$A$2:$A$4,Calibration!$B$2:$B$4,C308)</f>
        <v>399.35714037888584</v>
      </c>
      <c r="K308" s="2">
        <f>TREND(Calibration!$A$2:$A$4,Calibration!$C$2:$C$4,E308)</f>
        <v>428.39692891360005</v>
      </c>
      <c r="L308" s="2">
        <f>TREND(Calibration!$A$2:$A$4,Calibration!$D$2:$D$4,G308)</f>
        <v>532.90125776654759</v>
      </c>
    </row>
    <row r="309" spans="1:12" x14ac:dyDescent="0.25">
      <c r="A309">
        <v>1535082</v>
      </c>
      <c r="B309">
        <v>14.402000429999999</v>
      </c>
      <c r="C309">
        <v>0.50870000999999998</v>
      </c>
      <c r="D309">
        <v>25.332000730000001</v>
      </c>
      <c r="E309">
        <v>0.24951999999999999</v>
      </c>
      <c r="F309">
        <v>36.555999759999999</v>
      </c>
      <c r="G309">
        <v>0.34654000000000001</v>
      </c>
      <c r="H309">
        <v>27.920000080000001</v>
      </c>
      <c r="J309" s="2">
        <f>TREND(Calibration!$A$2:$A$4,Calibration!$B$2:$B$4,C309)</f>
        <v>398.19435538639141</v>
      </c>
      <c r="K309" s="2">
        <f>TREND(Calibration!$A$2:$A$4,Calibration!$C$2:$C$4,E309)</f>
        <v>428.01376969912735</v>
      </c>
      <c r="L309" s="2">
        <f>TREND(Calibration!$A$2:$A$4,Calibration!$D$2:$D$4,G309)</f>
        <v>564.97440652427099</v>
      </c>
    </row>
    <row r="310" spans="1:12" x14ac:dyDescent="0.25">
      <c r="A310">
        <v>1540073</v>
      </c>
      <c r="B310">
        <v>14.434000019999999</v>
      </c>
      <c r="C310">
        <v>0.50489998000000003</v>
      </c>
      <c r="D310">
        <v>25.319000240000001</v>
      </c>
      <c r="E310">
        <v>0.24951999999999999</v>
      </c>
      <c r="F310">
        <v>36.536998750000002</v>
      </c>
      <c r="G310">
        <v>0.34891999000000001</v>
      </c>
      <c r="H310">
        <v>28.018999099999998</v>
      </c>
      <c r="J310" s="2">
        <f>TREND(Calibration!$A$2:$A$4,Calibration!$B$2:$B$4,C310)</f>
        <v>395.43266744534958</v>
      </c>
      <c r="K310" s="2">
        <f>TREND(Calibration!$A$2:$A$4,Calibration!$C$2:$C$4,E310)</f>
        <v>428.01376969912735</v>
      </c>
      <c r="L310" s="2">
        <f>TREND(Calibration!$A$2:$A$4,Calibration!$D$2:$D$4,G310)</f>
        <v>575.59105007718608</v>
      </c>
    </row>
    <row r="311" spans="1:12" x14ac:dyDescent="0.25">
      <c r="A311">
        <v>1545082</v>
      </c>
      <c r="B311">
        <v>14.44999981</v>
      </c>
      <c r="C311">
        <v>0.50330001000000002</v>
      </c>
      <c r="D311">
        <v>25.322000500000001</v>
      </c>
      <c r="E311">
        <v>0.24945999999999999</v>
      </c>
      <c r="F311">
        <v>36.569000240000001</v>
      </c>
      <c r="G311">
        <v>0.34919</v>
      </c>
      <c r="H311">
        <v>28</v>
      </c>
      <c r="J311" s="2">
        <f>TREND(Calibration!$A$2:$A$4,Calibration!$B$2:$B$4,C311)</f>
        <v>394.26988245285509</v>
      </c>
      <c r="K311" s="2">
        <f>TREND(Calibration!$A$2:$A$4,Calibration!$C$2:$C$4,E311)</f>
        <v>427.55397864175984</v>
      </c>
      <c r="L311" s="2">
        <f>TREND(Calibration!$A$2:$A$4,Calibration!$D$2:$D$4,G311)</f>
        <v>576.79550888824087</v>
      </c>
    </row>
    <row r="312" spans="1:12" x14ac:dyDescent="0.25">
      <c r="A312">
        <v>1550081</v>
      </c>
      <c r="B312">
        <v>14.505000109999999</v>
      </c>
      <c r="C312">
        <v>0.51200002</v>
      </c>
      <c r="D312">
        <v>25.299999239999998</v>
      </c>
      <c r="E312">
        <v>0.24951999999999999</v>
      </c>
      <c r="F312">
        <v>36.636001589999999</v>
      </c>
      <c r="G312">
        <v>0.34649000000000002</v>
      </c>
      <c r="H312">
        <v>28.041999820000001</v>
      </c>
      <c r="J312" s="2">
        <f>TREND(Calibration!$A$2:$A$4,Calibration!$B$2:$B$4,C312)</f>
        <v>400.59265166887275</v>
      </c>
      <c r="K312" s="2">
        <f>TREND(Calibration!$A$2:$A$4,Calibration!$C$2:$C$4,E312)</f>
        <v>428.01376969912735</v>
      </c>
      <c r="L312" s="2">
        <f>TREND(Calibration!$A$2:$A$4,Calibration!$D$2:$D$4,G312)</f>
        <v>564.75136685702637</v>
      </c>
    </row>
    <row r="313" spans="1:12" x14ac:dyDescent="0.25">
      <c r="A313">
        <v>1555187</v>
      </c>
      <c r="B313">
        <v>14.463000299999999</v>
      </c>
      <c r="C313">
        <v>0.50929999000000004</v>
      </c>
      <c r="D313">
        <v>25.315999980000001</v>
      </c>
      <c r="E313">
        <v>0.24913999000000001</v>
      </c>
      <c r="F313">
        <v>36.590999600000004</v>
      </c>
      <c r="G313">
        <v>0.34799998999999998</v>
      </c>
      <c r="H313">
        <v>27.954999919999999</v>
      </c>
      <c r="J313" s="2">
        <f>TREND(Calibration!$A$2:$A$4,Calibration!$B$2:$B$4,C313)</f>
        <v>398.63039339947721</v>
      </c>
      <c r="K313" s="2">
        <f>TREND(Calibration!$A$2:$A$4,Calibration!$C$2:$C$4,E313)</f>
        <v>425.1016830372912</v>
      </c>
      <c r="L313" s="2">
        <f>TREND(Calibration!$A$2:$A$4,Calibration!$D$2:$D$4,G313)</f>
        <v>571.48712019988307</v>
      </c>
    </row>
    <row r="314" spans="1:12" x14ac:dyDescent="0.25">
      <c r="A314">
        <v>1560074</v>
      </c>
      <c r="B314">
        <v>14.48600006</v>
      </c>
      <c r="C314">
        <v>0.51630001999999997</v>
      </c>
      <c r="D314">
        <v>25.322000500000001</v>
      </c>
      <c r="E314">
        <v>0.24913999000000001</v>
      </c>
      <c r="F314">
        <v>36.594001769999998</v>
      </c>
      <c r="G314">
        <v>0.34880999000000001</v>
      </c>
      <c r="H314">
        <v>27.965000150000002</v>
      </c>
      <c r="J314" s="2">
        <f>TREND(Calibration!$A$2:$A$4,Calibration!$B$2:$B$4,C314)</f>
        <v>403.71769493076278</v>
      </c>
      <c r="K314" s="2">
        <f>TREND(Calibration!$A$2:$A$4,Calibration!$C$2:$C$4,E314)</f>
        <v>425.1016830372912</v>
      </c>
      <c r="L314" s="2">
        <f>TREND(Calibration!$A$2:$A$4,Calibration!$D$2:$D$4,G314)</f>
        <v>575.1003628092476</v>
      </c>
    </row>
    <row r="315" spans="1:12" x14ac:dyDescent="0.25">
      <c r="A315">
        <v>1565074</v>
      </c>
      <c r="B315">
        <v>14.475999829999999</v>
      </c>
      <c r="C315">
        <v>0.50819999000000005</v>
      </c>
      <c r="D315">
        <v>25.319000240000001</v>
      </c>
      <c r="E315">
        <v>0.24924999</v>
      </c>
      <c r="F315">
        <v>36.60400009</v>
      </c>
      <c r="G315">
        <v>0.33994999999999997</v>
      </c>
      <c r="H315">
        <v>27.951999659999998</v>
      </c>
      <c r="J315" s="2">
        <f>TREND(Calibration!$A$2:$A$4,Calibration!$B$2:$B$4,C315)</f>
        <v>397.83096372783092</v>
      </c>
      <c r="K315" s="2">
        <f>TREND(Calibration!$A$2:$A$4,Calibration!$C$2:$C$4,E315)</f>
        <v>425.94463330913118</v>
      </c>
      <c r="L315" s="2">
        <f>TREND(Calibration!$A$2:$A$4,Calibration!$D$2:$D$4,G315)</f>
        <v>535.5777783814176</v>
      </c>
    </row>
    <row r="316" spans="1:12" x14ac:dyDescent="0.25">
      <c r="A316">
        <v>1570073</v>
      </c>
      <c r="B316">
        <v>14.498999599999999</v>
      </c>
      <c r="C316">
        <v>0.50870000999999998</v>
      </c>
      <c r="D316">
        <v>25.29700089</v>
      </c>
      <c r="E316">
        <v>0.24924999</v>
      </c>
      <c r="F316">
        <v>36.582000729999997</v>
      </c>
      <c r="G316">
        <v>0.34584000999999998</v>
      </c>
      <c r="H316">
        <v>27.990999219999999</v>
      </c>
      <c r="J316" s="2">
        <f>TREND(Calibration!$A$2:$A$4,Calibration!$B$2:$B$4,C316)</f>
        <v>398.19435538639141</v>
      </c>
      <c r="K316" s="2">
        <f>TREND(Calibration!$A$2:$A$4,Calibration!$C$2:$C$4,E316)</f>
        <v>425.94463330913118</v>
      </c>
      <c r="L316" s="2">
        <f>TREND(Calibration!$A$2:$A$4,Calibration!$D$2:$D$4,G316)</f>
        <v>561.85189579077837</v>
      </c>
    </row>
    <row r="317" spans="1:12" x14ac:dyDescent="0.25">
      <c r="A317">
        <v>1575074</v>
      </c>
      <c r="B317">
        <v>14.498999599999999</v>
      </c>
      <c r="C317">
        <v>0.50489998000000003</v>
      </c>
      <c r="D317">
        <v>25.32900047</v>
      </c>
      <c r="E317">
        <v>0.24913999000000001</v>
      </c>
      <c r="F317">
        <v>36.60400009</v>
      </c>
      <c r="G317">
        <v>0.34606000999999997</v>
      </c>
      <c r="H317">
        <v>28.01600075</v>
      </c>
      <c r="J317" s="2">
        <f>TREND(Calibration!$A$2:$A$4,Calibration!$B$2:$B$4,C317)</f>
        <v>395.43266744534958</v>
      </c>
      <c r="K317" s="2">
        <f>TREND(Calibration!$A$2:$A$4,Calibration!$C$2:$C$4,E317)</f>
        <v>425.1016830372912</v>
      </c>
      <c r="L317" s="2">
        <f>TREND(Calibration!$A$2:$A$4,Calibration!$D$2:$D$4,G317)</f>
        <v>562.83327032665511</v>
      </c>
    </row>
    <row r="318" spans="1:12" x14ac:dyDescent="0.25">
      <c r="A318">
        <v>1580074</v>
      </c>
      <c r="B318">
        <v>14.49600029</v>
      </c>
      <c r="C318">
        <v>0.50010001999999998</v>
      </c>
      <c r="D318">
        <v>25.322000500000001</v>
      </c>
      <c r="E318">
        <v>0.24913999000000001</v>
      </c>
      <c r="F318">
        <v>36.597999569999999</v>
      </c>
      <c r="G318">
        <v>0.34707999</v>
      </c>
      <c r="H318">
        <v>28.041999820000001</v>
      </c>
      <c r="J318" s="2">
        <f>TREND(Calibration!$A$2:$A$4,Calibration!$B$2:$B$4,C318)</f>
        <v>391.94427613015381</v>
      </c>
      <c r="K318" s="2">
        <f>TREND(Calibration!$A$2:$A$4,Calibration!$C$2:$C$4,E318)</f>
        <v>425.1016830372912</v>
      </c>
      <c r="L318" s="2">
        <f>TREND(Calibration!$A$2:$A$4,Calibration!$D$2:$D$4,G318)</f>
        <v>567.3831903225805</v>
      </c>
    </row>
    <row r="319" spans="1:12" x14ac:dyDescent="0.25">
      <c r="A319">
        <v>1585155</v>
      </c>
      <c r="B319">
        <v>14.46700001</v>
      </c>
      <c r="C319">
        <v>0.49579999000000002</v>
      </c>
      <c r="D319">
        <v>25.3390007</v>
      </c>
      <c r="E319">
        <v>0.24924999</v>
      </c>
      <c r="F319">
        <v>36.560001370000002</v>
      </c>
      <c r="G319">
        <v>0.34876001000000001</v>
      </c>
      <c r="H319">
        <v>27.965000150000002</v>
      </c>
      <c r="J319" s="2">
        <f>TREND(Calibration!$A$2:$A$4,Calibration!$B$2:$B$4,C319)</f>
        <v>388.81921106563635</v>
      </c>
      <c r="K319" s="2">
        <f>TREND(Calibration!$A$2:$A$4,Calibration!$C$2:$C$4,E319)</f>
        <v>425.94463330913118</v>
      </c>
      <c r="L319" s="2">
        <f>TREND(Calibration!$A$2:$A$4,Calibration!$D$2:$D$4,G319)</f>
        <v>574.87741235786984</v>
      </c>
    </row>
    <row r="320" spans="1:12" x14ac:dyDescent="0.25">
      <c r="A320">
        <v>1590074</v>
      </c>
      <c r="B320">
        <v>14.47999954</v>
      </c>
      <c r="C320">
        <v>0.50330001000000002</v>
      </c>
      <c r="D320">
        <v>25.3390007</v>
      </c>
      <c r="E320">
        <v>0.24918999999999999</v>
      </c>
      <c r="F320">
        <v>36.601001740000001</v>
      </c>
      <c r="G320">
        <v>0.34957000999999999</v>
      </c>
      <c r="H320">
        <v>27.93899918</v>
      </c>
      <c r="J320" s="2">
        <f>TREND(Calibration!$A$2:$A$4,Calibration!$B$2:$B$4,C320)</f>
        <v>394.26988245285509</v>
      </c>
      <c r="K320" s="2">
        <f>TREND(Calibration!$A$2:$A$4,Calibration!$C$2:$C$4,E320)</f>
        <v>425.48491888360672</v>
      </c>
      <c r="L320" s="2">
        <f>TREND(Calibration!$A$2:$A$4,Calibration!$D$2:$D$4,G320)</f>
        <v>578.49065496723415</v>
      </c>
    </row>
    <row r="321" spans="1:12" x14ac:dyDescent="0.25">
      <c r="A321">
        <v>1595176</v>
      </c>
      <c r="B321">
        <v>14.527999879999999</v>
      </c>
      <c r="C321">
        <v>0.49950000999999999</v>
      </c>
      <c r="D321">
        <v>25.309999470000001</v>
      </c>
      <c r="E321">
        <v>0.24913999000000001</v>
      </c>
      <c r="F321">
        <v>36.584999080000003</v>
      </c>
      <c r="G321">
        <v>0.34426999000000003</v>
      </c>
      <c r="H321">
        <v>28.023000719999999</v>
      </c>
      <c r="J321" s="2">
        <f>TREND(Calibration!$A$2:$A$4,Calibration!$B$2:$B$4,C321)</f>
        <v>391.50821631444063</v>
      </c>
      <c r="K321" s="2">
        <f>TREND(Calibration!$A$2:$A$4,Calibration!$C$2:$C$4,E321)</f>
        <v>425.1016830372912</v>
      </c>
      <c r="L321" s="2">
        <f>TREND(Calibration!$A$2:$A$4,Calibration!$D$2:$D$4,G321)</f>
        <v>554.84836102342774</v>
      </c>
    </row>
    <row r="322" spans="1:12" x14ac:dyDescent="0.25">
      <c r="A322">
        <v>1600157</v>
      </c>
      <c r="B322">
        <v>14.541000370000001</v>
      </c>
      <c r="C322">
        <v>0.50760000999999999</v>
      </c>
      <c r="D322">
        <v>25.299999239999998</v>
      </c>
      <c r="E322">
        <v>0.24918999999999999</v>
      </c>
      <c r="F322">
        <v>36.647998809999997</v>
      </c>
      <c r="G322">
        <v>0.34952</v>
      </c>
      <c r="H322">
        <v>28.068000789999999</v>
      </c>
      <c r="J322" s="2">
        <f>TREND(Calibration!$A$2:$A$4,Calibration!$B$2:$B$4,C322)</f>
        <v>397.39492571474511</v>
      </c>
      <c r="K322" s="2">
        <f>TREND(Calibration!$A$2:$A$4,Calibration!$C$2:$C$4,E322)</f>
        <v>425.48491888360672</v>
      </c>
      <c r="L322" s="2">
        <f>TREND(Calibration!$A$2:$A$4,Calibration!$D$2:$D$4,G322)</f>
        <v>578.2675706920561</v>
      </c>
    </row>
    <row r="323" spans="1:12" x14ac:dyDescent="0.25">
      <c r="A323">
        <v>1605075</v>
      </c>
      <c r="B323">
        <v>14.53100014</v>
      </c>
      <c r="C323">
        <v>0.51029997999999999</v>
      </c>
      <c r="D323">
        <v>25.299999239999998</v>
      </c>
      <c r="E323">
        <v>0.24891999000000001</v>
      </c>
      <c r="F323">
        <v>36.636001589999999</v>
      </c>
      <c r="G323">
        <v>0.34340999</v>
      </c>
      <c r="H323">
        <v>28.025999070000001</v>
      </c>
      <c r="J323" s="2">
        <f>TREND(Calibration!$A$2:$A$4,Calibration!$B$2:$B$4,C323)</f>
        <v>399.35714037888584</v>
      </c>
      <c r="K323" s="2">
        <f>TREND(Calibration!$A$2:$A$4,Calibration!$C$2:$C$4,E323)</f>
        <v>423.41578249361078</v>
      </c>
      <c r="L323" s="2">
        <f>TREND(Calibration!$A$2:$A$4,Calibration!$D$2:$D$4,G323)</f>
        <v>551.01207874681836</v>
      </c>
    </row>
    <row r="324" spans="1:12" x14ac:dyDescent="0.25">
      <c r="A324">
        <v>1610082</v>
      </c>
      <c r="B324">
        <v>14.505000109999999</v>
      </c>
      <c r="C324">
        <v>0.50819999000000005</v>
      </c>
      <c r="D324">
        <v>25.299999239999998</v>
      </c>
      <c r="E324">
        <v>0.24880999000000001</v>
      </c>
      <c r="F324">
        <v>36.619998930000001</v>
      </c>
      <c r="G324">
        <v>0.34671000000000002</v>
      </c>
      <c r="H324">
        <v>28</v>
      </c>
      <c r="J324" s="2">
        <f>TREND(Calibration!$A$2:$A$4,Calibration!$B$2:$B$4,C324)</f>
        <v>397.83096372783092</v>
      </c>
      <c r="K324" s="2">
        <f>TREND(Calibration!$A$2:$A$4,Calibration!$C$2:$C$4,E324)</f>
        <v>422.57283222177057</v>
      </c>
      <c r="L324" s="2">
        <f>TREND(Calibration!$A$2:$A$4,Calibration!$D$2:$D$4,G324)</f>
        <v>565.73274139290311</v>
      </c>
    </row>
    <row r="325" spans="1:12" x14ac:dyDescent="0.25">
      <c r="A325">
        <v>1615075</v>
      </c>
      <c r="B325">
        <v>14.50199986</v>
      </c>
      <c r="C325">
        <v>0.49849999</v>
      </c>
      <c r="D325">
        <v>25.309999470000001</v>
      </c>
      <c r="E325">
        <v>0.24887000000000001</v>
      </c>
      <c r="F325">
        <v>36.571998600000001</v>
      </c>
      <c r="G325">
        <v>0.34599998999999998</v>
      </c>
      <c r="H325">
        <v>28.06399918</v>
      </c>
      <c r="J325" s="2">
        <f>TREND(Calibration!$A$2:$A$4,Calibration!$B$2:$B$4,C325)</f>
        <v>390.78144753240451</v>
      </c>
      <c r="K325" s="2">
        <f>TREND(Calibration!$A$2:$A$4,Calibration!$C$2:$C$4,E325)</f>
        <v>423.03269991098091</v>
      </c>
      <c r="L325" s="2">
        <f>TREND(Calibration!$A$2:$A$4,Calibration!$D$2:$D$4,G325)</f>
        <v>562.56553351009461</v>
      </c>
    </row>
    <row r="326" spans="1:12" x14ac:dyDescent="0.25">
      <c r="A326">
        <v>1620074</v>
      </c>
      <c r="B326">
        <v>14.50199986</v>
      </c>
      <c r="C326">
        <v>0.49680001000000001</v>
      </c>
      <c r="D326">
        <v>25.312999730000001</v>
      </c>
      <c r="E326">
        <v>0.24887000000000001</v>
      </c>
      <c r="F326">
        <v>36.594001769999998</v>
      </c>
      <c r="G326">
        <v>0.34211001000000002</v>
      </c>
      <c r="H326">
        <v>28.096000669999999</v>
      </c>
      <c r="J326" s="2">
        <f>TREND(Calibration!$A$2:$A$4,Calibration!$B$2:$B$4,C326)</f>
        <v>389.54597984767247</v>
      </c>
      <c r="K326" s="2">
        <f>TREND(Calibration!$A$2:$A$4,Calibration!$C$2:$C$4,E326)</f>
        <v>423.03269991098091</v>
      </c>
      <c r="L326" s="2">
        <f>TREND(Calibration!$A$2:$A$4,Calibration!$D$2:$D$4,G326)</f>
        <v>545.21313661432282</v>
      </c>
    </row>
    <row r="327" spans="1:12" x14ac:dyDescent="0.25">
      <c r="A327">
        <v>1625079</v>
      </c>
      <c r="B327">
        <v>14.49199963</v>
      </c>
      <c r="C327">
        <v>0.49680001000000001</v>
      </c>
      <c r="D327">
        <v>25.322000500000001</v>
      </c>
      <c r="E327">
        <v>0.24891999000000001</v>
      </c>
      <c r="F327">
        <v>36.578998570000003</v>
      </c>
      <c r="G327">
        <v>0.34534999999999999</v>
      </c>
      <c r="H327">
        <v>28.028999330000001</v>
      </c>
      <c r="J327" s="2">
        <f>TREND(Calibration!$A$2:$A$4,Calibration!$B$2:$B$4,C327)</f>
        <v>389.54597984767247</v>
      </c>
      <c r="K327" s="2">
        <f>TREND(Calibration!$A$2:$A$4,Calibration!$C$2:$C$4,E327)</f>
        <v>423.41578249361078</v>
      </c>
      <c r="L327" s="2">
        <f>TREND(Calibration!$A$2:$A$4,Calibration!$D$2:$D$4,G327)</f>
        <v>559.66606244384684</v>
      </c>
    </row>
    <row r="328" spans="1:12" x14ac:dyDescent="0.25">
      <c r="A328">
        <v>1630075</v>
      </c>
      <c r="B328">
        <v>14.444000239999999</v>
      </c>
      <c r="C328">
        <v>0.50760000999999999</v>
      </c>
      <c r="D328">
        <v>25.322000500000001</v>
      </c>
      <c r="E328">
        <v>0.24854000000000001</v>
      </c>
      <c r="F328">
        <v>36.612998959999999</v>
      </c>
      <c r="G328">
        <v>0.34595000999999997</v>
      </c>
      <c r="H328">
        <v>27.971000669999999</v>
      </c>
      <c r="J328" s="2">
        <f>TREND(Calibration!$A$2:$A$4,Calibration!$B$2:$B$4,C328)</f>
        <v>397.39492571474511</v>
      </c>
      <c r="K328" s="2">
        <f>TREND(Calibration!$A$2:$A$4,Calibration!$C$2:$C$4,E328)</f>
        <v>420.50384909546028</v>
      </c>
      <c r="L328" s="2">
        <f>TREND(Calibration!$A$2:$A$4,Calibration!$D$2:$D$4,G328)</f>
        <v>562.34258305871685</v>
      </c>
    </row>
    <row r="329" spans="1:12" x14ac:dyDescent="0.25">
      <c r="A329">
        <v>1635074</v>
      </c>
      <c r="B329">
        <v>14.45699978</v>
      </c>
      <c r="C329">
        <v>0.50330001000000002</v>
      </c>
      <c r="D329">
        <v>25.334999079999999</v>
      </c>
      <c r="E329">
        <v>0.24865000000000001</v>
      </c>
      <c r="F329">
        <v>36.584999080000003</v>
      </c>
      <c r="G329">
        <v>0.34287000000000001</v>
      </c>
      <c r="H329">
        <v>27.93899918</v>
      </c>
      <c r="J329" s="2">
        <f>TREND(Calibration!$A$2:$A$4,Calibration!$B$2:$B$4,C329)</f>
        <v>394.26988245285509</v>
      </c>
      <c r="K329" s="2">
        <f>TREND(Calibration!$A$2:$A$4,Calibration!$C$2:$C$4,E329)</f>
        <v>421.34679936730049</v>
      </c>
      <c r="L329" s="2">
        <f>TREND(Calibration!$A$2:$A$4,Calibration!$D$2:$D$4,G329)</f>
        <v>548.60329494850907</v>
      </c>
    </row>
    <row r="330" spans="1:12" x14ac:dyDescent="0.25">
      <c r="A330">
        <v>1640077</v>
      </c>
      <c r="B330">
        <v>14.44999981</v>
      </c>
      <c r="C330">
        <v>0.49950000999999999</v>
      </c>
      <c r="D330">
        <v>25.32600021</v>
      </c>
      <c r="E330">
        <v>0.24854000000000001</v>
      </c>
      <c r="F330">
        <v>36.562999730000001</v>
      </c>
      <c r="G330">
        <v>0.34233001000000002</v>
      </c>
      <c r="H330">
        <v>27.958999630000001</v>
      </c>
      <c r="J330" s="2">
        <f>TREND(Calibration!$A$2:$A$4,Calibration!$B$2:$B$4,C330)</f>
        <v>391.50821631444063</v>
      </c>
      <c r="K330" s="2">
        <f>TREND(Calibration!$A$2:$A$4,Calibration!$C$2:$C$4,E330)</f>
        <v>420.50384909546028</v>
      </c>
      <c r="L330" s="2">
        <f>TREND(Calibration!$A$2:$A$4,Calibration!$D$2:$D$4,G330)</f>
        <v>546.19451115019956</v>
      </c>
    </row>
    <row r="331" spans="1:12" x14ac:dyDescent="0.25">
      <c r="A331">
        <v>1645074</v>
      </c>
      <c r="B331">
        <v>14.46700001</v>
      </c>
      <c r="C331">
        <v>0.49680001000000001</v>
      </c>
      <c r="D331">
        <v>25.302999499999999</v>
      </c>
      <c r="E331">
        <v>0.24891999000000001</v>
      </c>
      <c r="F331">
        <v>36.549999239999998</v>
      </c>
      <c r="G331">
        <v>0.34334998999999999</v>
      </c>
      <c r="H331">
        <v>28.031999590000002</v>
      </c>
      <c r="J331" s="2">
        <f>TREND(Calibration!$A$2:$A$4,Calibration!$B$2:$B$4,C331)</f>
        <v>389.54597984767247</v>
      </c>
      <c r="K331" s="2">
        <f>TREND(Calibration!$A$2:$A$4,Calibration!$C$2:$C$4,E331)</f>
        <v>423.41578249361078</v>
      </c>
      <c r="L331" s="2">
        <f>TREND(Calibration!$A$2:$A$4,Calibration!$D$2:$D$4,G331)</f>
        <v>550.74443114612473</v>
      </c>
    </row>
    <row r="332" spans="1:12" x14ac:dyDescent="0.25">
      <c r="A332">
        <v>1650083</v>
      </c>
      <c r="B332">
        <v>14.460000040000001</v>
      </c>
      <c r="C332">
        <v>0.51200002</v>
      </c>
      <c r="D332">
        <v>25.290000920000001</v>
      </c>
      <c r="E332">
        <v>0.24891999000000001</v>
      </c>
      <c r="F332">
        <v>36.632999419999997</v>
      </c>
      <c r="G332">
        <v>0.34044001000000002</v>
      </c>
      <c r="H332">
        <v>27.968000409999998</v>
      </c>
      <c r="J332" s="2">
        <f>TREND(Calibration!$A$2:$A$4,Calibration!$B$2:$B$4,C332)</f>
        <v>400.59265166887275</v>
      </c>
      <c r="K332" s="2">
        <f>TREND(Calibration!$A$2:$A$4,Calibration!$C$2:$C$4,E332)</f>
        <v>423.41578249361078</v>
      </c>
      <c r="L332" s="2">
        <f>TREND(Calibration!$A$2:$A$4,Calibration!$D$2:$D$4,G332)</f>
        <v>537.76361172834936</v>
      </c>
    </row>
    <row r="333" spans="1:12" x14ac:dyDescent="0.25">
      <c r="A333">
        <v>1655174</v>
      </c>
      <c r="B333">
        <v>14.3920002</v>
      </c>
      <c r="C333">
        <v>0.49520001000000002</v>
      </c>
      <c r="D333">
        <v>25.32900047</v>
      </c>
      <c r="E333">
        <v>0.24849001000000001</v>
      </c>
      <c r="F333">
        <v>36.566001890000003</v>
      </c>
      <c r="G333">
        <v>0.34319000999999999</v>
      </c>
      <c r="H333">
        <v>27.916999820000001</v>
      </c>
      <c r="J333" s="2">
        <f>TREND(Calibration!$A$2:$A$4,Calibration!$B$2:$B$4,C333)</f>
        <v>388.3831730525506</v>
      </c>
      <c r="K333" s="2">
        <f>TREND(Calibration!$A$2:$A$4,Calibration!$C$2:$C$4,E333)</f>
        <v>420.12076651283041</v>
      </c>
      <c r="L333" s="2">
        <f>TREND(Calibration!$A$2:$A$4,Calibration!$D$2:$D$4,G333)</f>
        <v>550.03079342680849</v>
      </c>
    </row>
    <row r="334" spans="1:12" x14ac:dyDescent="0.25">
      <c r="A334">
        <v>1660074</v>
      </c>
      <c r="B334">
        <v>14.37899971</v>
      </c>
      <c r="C334">
        <v>0.50389998999999996</v>
      </c>
      <c r="D334">
        <v>25.32600021</v>
      </c>
      <c r="E334">
        <v>0.24887000000000001</v>
      </c>
      <c r="F334">
        <v>36.601001740000001</v>
      </c>
      <c r="G334">
        <v>0.33070999000000001</v>
      </c>
      <c r="H334">
        <v>27.93899918</v>
      </c>
      <c r="J334" s="2">
        <f>TREND(Calibration!$A$2:$A$4,Calibration!$B$2:$B$4,C334)</f>
        <v>394.70592046594084</v>
      </c>
      <c r="K334" s="2">
        <f>TREND(Calibration!$A$2:$A$4,Calibration!$C$2:$C$4,E334)</f>
        <v>423.03269991098091</v>
      </c>
      <c r="L334" s="2">
        <f>TREND(Calibration!$A$2:$A$4,Calibration!$D$2:$D$4,G334)</f>
        <v>494.36000326666112</v>
      </c>
    </row>
    <row r="335" spans="1:12" x14ac:dyDescent="0.25">
      <c r="A335">
        <v>1665081</v>
      </c>
      <c r="B335">
        <v>14.376000400000001</v>
      </c>
      <c r="C335">
        <v>0.50550002000000005</v>
      </c>
      <c r="D335">
        <v>25.302999499999999</v>
      </c>
      <c r="E335">
        <v>0.24854000000000001</v>
      </c>
      <c r="F335">
        <v>36.619998930000001</v>
      </c>
      <c r="G335">
        <v>0.34053999000000001</v>
      </c>
      <c r="H335">
        <v>28.023000719999999</v>
      </c>
      <c r="J335" s="2">
        <f>TREND(Calibration!$A$2:$A$4,Calibration!$B$2:$B$4,C335)</f>
        <v>395.86874906369019</v>
      </c>
      <c r="K335" s="2">
        <f>TREND(Calibration!$A$2:$A$4,Calibration!$C$2:$C$4,E335)</f>
        <v>420.50384909546028</v>
      </c>
      <c r="L335" s="2">
        <f>TREND(Calibration!$A$2:$A$4,Calibration!$D$2:$D$4,G335)</f>
        <v>538.20960184697196</v>
      </c>
    </row>
    <row r="336" spans="1:12" x14ac:dyDescent="0.25">
      <c r="A336">
        <v>1670074</v>
      </c>
      <c r="B336">
        <v>14.350000380000001</v>
      </c>
      <c r="C336">
        <v>0.50599998000000002</v>
      </c>
      <c r="D336">
        <v>25.290000920000001</v>
      </c>
      <c r="E336">
        <v>0.24860001000000001</v>
      </c>
      <c r="F336">
        <v>36.597999569999999</v>
      </c>
      <c r="G336">
        <v>0.34687001000000001</v>
      </c>
      <c r="H336">
        <v>28.076999659999998</v>
      </c>
      <c r="J336" s="2">
        <f>TREND(Calibration!$A$2:$A$4,Calibration!$B$2:$B$4,C336)</f>
        <v>396.23209711699587</v>
      </c>
      <c r="K336" s="2">
        <f>TREND(Calibration!$A$2:$A$4,Calibration!$C$2:$C$4,E336)</f>
        <v>420.96371678467062</v>
      </c>
      <c r="L336" s="2">
        <f>TREND(Calibration!$A$2:$A$4,Calibration!$D$2:$D$4,G336)</f>
        <v>566.44651293601964</v>
      </c>
    </row>
    <row r="337" spans="1:12" x14ac:dyDescent="0.25">
      <c r="A337">
        <v>1675191</v>
      </c>
      <c r="B337">
        <v>14.28800011</v>
      </c>
      <c r="C337">
        <v>0.51200002</v>
      </c>
      <c r="D337">
        <v>25.29700089</v>
      </c>
      <c r="E337">
        <v>0.24860001000000001</v>
      </c>
      <c r="F337">
        <v>36.641998289999997</v>
      </c>
      <c r="G337">
        <v>0.34345998999999999</v>
      </c>
      <c r="H337">
        <v>27.93000031</v>
      </c>
      <c r="J337" s="2">
        <f>TREND(Calibration!$A$2:$A$4,Calibration!$B$2:$B$4,C337)</f>
        <v>400.59265166887275</v>
      </c>
      <c r="K337" s="2">
        <f>TREND(Calibration!$A$2:$A$4,Calibration!$C$2:$C$4,E337)</f>
        <v>420.96371678467062</v>
      </c>
      <c r="L337" s="2">
        <f>TREND(Calibration!$A$2:$A$4,Calibration!$D$2:$D$4,G337)</f>
        <v>551.23511841406321</v>
      </c>
    </row>
    <row r="338" spans="1:12" x14ac:dyDescent="0.25">
      <c r="A338">
        <v>1680097</v>
      </c>
      <c r="B338">
        <v>14.291000370000001</v>
      </c>
      <c r="C338">
        <v>0.50489998000000003</v>
      </c>
      <c r="D338">
        <v>25.302999499999999</v>
      </c>
      <c r="E338">
        <v>0.24860001000000001</v>
      </c>
      <c r="F338">
        <v>36.582000729999997</v>
      </c>
      <c r="G338">
        <v>0.33945998999999999</v>
      </c>
      <c r="H338">
        <v>28.05200005</v>
      </c>
      <c r="J338" s="2">
        <f>TREND(Calibration!$A$2:$A$4,Calibration!$B$2:$B$4,C338)</f>
        <v>395.43266744534958</v>
      </c>
      <c r="K338" s="2">
        <f>TREND(Calibration!$A$2:$A$4,Calibration!$C$2:$C$4,E338)</f>
        <v>420.96371678467062</v>
      </c>
      <c r="L338" s="2">
        <f>TREND(Calibration!$A$2:$A$4,Calibration!$D$2:$D$4,G338)</f>
        <v>533.39194503448607</v>
      </c>
    </row>
    <row r="339" spans="1:12" x14ac:dyDescent="0.25">
      <c r="A339">
        <v>1685196</v>
      </c>
      <c r="B339">
        <v>14.239000320000001</v>
      </c>
      <c r="C339">
        <v>0.51090002000000001</v>
      </c>
      <c r="D339">
        <v>25.341999049999998</v>
      </c>
      <c r="E339">
        <v>0.24887000000000001</v>
      </c>
      <c r="F339">
        <v>36.571998600000001</v>
      </c>
      <c r="G339">
        <v>0.34244001000000002</v>
      </c>
      <c r="H339">
        <v>27.99699974</v>
      </c>
      <c r="J339" s="2">
        <f>TREND(Calibration!$A$2:$A$4,Calibration!$B$2:$B$4,C339)</f>
        <v>399.79322199722645</v>
      </c>
      <c r="K339" s="2">
        <f>TREND(Calibration!$A$2:$A$4,Calibration!$C$2:$C$4,E339)</f>
        <v>423.03269991098091</v>
      </c>
      <c r="L339" s="2">
        <f>TREND(Calibration!$A$2:$A$4,Calibration!$D$2:$D$4,G339)</f>
        <v>546.68519841813804</v>
      </c>
    </row>
    <row r="340" spans="1:12" x14ac:dyDescent="0.25">
      <c r="A340">
        <v>1690073</v>
      </c>
      <c r="B340">
        <v>14.269000050000001</v>
      </c>
      <c r="C340">
        <v>0.50980002000000002</v>
      </c>
      <c r="D340">
        <v>25.28700066</v>
      </c>
      <c r="E340">
        <v>0.24891999000000001</v>
      </c>
      <c r="F340">
        <v>36.60400009</v>
      </c>
      <c r="G340">
        <v>0.33671001</v>
      </c>
      <c r="H340">
        <v>28.01300049</v>
      </c>
      <c r="J340" s="2">
        <f>TREND(Calibration!$A$2:$A$4,Calibration!$B$2:$B$4,C340)</f>
        <v>398.99379232558016</v>
      </c>
      <c r="K340" s="2">
        <f>TREND(Calibration!$A$2:$A$4,Calibration!$C$2:$C$4,E340)</f>
        <v>423.41578249361078</v>
      </c>
      <c r="L340" s="2">
        <f>TREND(Calibration!$A$2:$A$4,Calibration!$D$2:$D$4,G340)</f>
        <v>521.12485255189358</v>
      </c>
    </row>
    <row r="341" spans="1:12" x14ac:dyDescent="0.25">
      <c r="A341">
        <v>1695076</v>
      </c>
      <c r="B341">
        <v>14.21700001</v>
      </c>
      <c r="C341">
        <v>0.50059998000000006</v>
      </c>
      <c r="D341">
        <v>25.294000629999999</v>
      </c>
      <c r="E341">
        <v>0.24860001000000001</v>
      </c>
      <c r="F341">
        <v>36.575000760000002</v>
      </c>
      <c r="G341">
        <v>0.33994999999999997</v>
      </c>
      <c r="H341">
        <v>28.018999099999998</v>
      </c>
      <c r="J341" s="2">
        <f>TREND(Calibration!$A$2:$A$4,Calibration!$B$2:$B$4,C341)</f>
        <v>392.30762418345955</v>
      </c>
      <c r="K341" s="2">
        <f>TREND(Calibration!$A$2:$A$4,Calibration!$C$2:$C$4,E341)</f>
        <v>420.96371678467062</v>
      </c>
      <c r="L341" s="2">
        <f>TREND(Calibration!$A$2:$A$4,Calibration!$D$2:$D$4,G341)</f>
        <v>535.5777783814176</v>
      </c>
    </row>
    <row r="342" spans="1:12" x14ac:dyDescent="0.25">
      <c r="A342">
        <v>1700338</v>
      </c>
      <c r="B342">
        <v>14.20100021</v>
      </c>
      <c r="C342">
        <v>0.50599998000000002</v>
      </c>
      <c r="D342">
        <v>25.290000920000001</v>
      </c>
      <c r="E342">
        <v>0.24854000000000001</v>
      </c>
      <c r="F342">
        <v>36.588001249999998</v>
      </c>
      <c r="G342">
        <v>0.34</v>
      </c>
      <c r="H342">
        <v>28.06100082</v>
      </c>
      <c r="J342" s="2">
        <f>TREND(Calibration!$A$2:$A$4,Calibration!$B$2:$B$4,C342)</f>
        <v>396.23209711699587</v>
      </c>
      <c r="K342" s="2">
        <f>TREND(Calibration!$A$2:$A$4,Calibration!$C$2:$C$4,E342)</f>
        <v>420.50384909546028</v>
      </c>
      <c r="L342" s="2">
        <f>TREND(Calibration!$A$2:$A$4,Calibration!$D$2:$D$4,G342)</f>
        <v>535.80081804866245</v>
      </c>
    </row>
    <row r="343" spans="1:12" x14ac:dyDescent="0.25">
      <c r="A343">
        <v>1705266</v>
      </c>
      <c r="B343">
        <v>14.178000450000001</v>
      </c>
      <c r="C343">
        <v>0.50550002000000005</v>
      </c>
      <c r="D343">
        <v>25.26799965</v>
      </c>
      <c r="E343">
        <v>0.24860001000000001</v>
      </c>
      <c r="F343">
        <v>36.594001769999998</v>
      </c>
      <c r="G343">
        <v>0.33345999999999998</v>
      </c>
      <c r="H343">
        <v>28.12199974</v>
      </c>
      <c r="J343" s="2">
        <f>TREND(Calibration!$A$2:$A$4,Calibration!$B$2:$B$4,C343)</f>
        <v>395.86874906369019</v>
      </c>
      <c r="K343" s="2">
        <f>TREND(Calibration!$A$2:$A$4,Calibration!$C$2:$C$4,E343)</f>
        <v>420.96371678467062</v>
      </c>
      <c r="L343" s="2">
        <f>TREND(Calibration!$A$2:$A$4,Calibration!$D$2:$D$4,G343)</f>
        <v>506.62722957305368</v>
      </c>
    </row>
    <row r="344" spans="1:12" x14ac:dyDescent="0.25">
      <c r="A344">
        <v>1710159</v>
      </c>
      <c r="B344">
        <v>14.164999959999999</v>
      </c>
      <c r="C344">
        <v>0.51789998999999998</v>
      </c>
      <c r="D344">
        <v>25.28700066</v>
      </c>
      <c r="E344">
        <v>0.24849001000000001</v>
      </c>
      <c r="F344">
        <v>36.6609993</v>
      </c>
      <c r="G344">
        <v>0.34638000000000002</v>
      </c>
      <c r="H344">
        <v>27.978000640000001</v>
      </c>
      <c r="J344" s="2">
        <f>TREND(Calibration!$A$2:$A$4,Calibration!$B$2:$B$4,C344)</f>
        <v>404.88047992325721</v>
      </c>
      <c r="K344" s="2">
        <f>TREND(Calibration!$A$2:$A$4,Calibration!$C$2:$C$4,E344)</f>
        <v>420.12076651283041</v>
      </c>
      <c r="L344" s="2">
        <f>TREND(Calibration!$A$2:$A$4,Calibration!$D$2:$D$4,G344)</f>
        <v>564.26067958908811</v>
      </c>
    </row>
    <row r="345" spans="1:12" x14ac:dyDescent="0.25">
      <c r="A345">
        <v>1715082</v>
      </c>
      <c r="B345">
        <v>14.13899994</v>
      </c>
      <c r="C345">
        <v>0.51410001999999999</v>
      </c>
      <c r="D345">
        <v>25.27099991</v>
      </c>
      <c r="E345">
        <v>0.24865000000000001</v>
      </c>
      <c r="F345">
        <v>36.638999939999998</v>
      </c>
      <c r="G345">
        <v>0.33914</v>
      </c>
      <c r="H345">
        <v>28</v>
      </c>
      <c r="J345" s="2">
        <f>TREND(Calibration!$A$2:$A$4,Calibration!$B$2:$B$4,C345)</f>
        <v>402.11883558747019</v>
      </c>
      <c r="K345" s="2">
        <f>TREND(Calibration!$A$2:$A$4,Calibration!$C$2:$C$4,E345)</f>
        <v>421.34679936730049</v>
      </c>
      <c r="L345" s="2">
        <f>TREND(Calibration!$A$2:$A$4,Calibration!$D$2:$D$4,G345)</f>
        <v>531.9645357720533</v>
      </c>
    </row>
    <row r="346" spans="1:12" x14ac:dyDescent="0.25">
      <c r="A346">
        <v>1720202</v>
      </c>
      <c r="B346">
        <v>14.126000400000001</v>
      </c>
      <c r="C346">
        <v>0.51359999000000001</v>
      </c>
      <c r="D346">
        <v>25.290000920000001</v>
      </c>
      <c r="E346">
        <v>0.24860001000000001</v>
      </c>
      <c r="F346">
        <v>36.571998600000001</v>
      </c>
      <c r="G346">
        <v>0.34114</v>
      </c>
      <c r="H346">
        <v>27.945999149999999</v>
      </c>
      <c r="J346" s="2">
        <f>TREND(Calibration!$A$2:$A$4,Calibration!$B$2:$B$4,C346)</f>
        <v>401.75543666136718</v>
      </c>
      <c r="K346" s="2">
        <f>TREND(Calibration!$A$2:$A$4,Calibration!$C$2:$C$4,E346)</f>
        <v>420.96371678467062</v>
      </c>
      <c r="L346" s="2">
        <f>TREND(Calibration!$A$2:$A$4,Calibration!$D$2:$D$4,G346)</f>
        <v>540.88612246184198</v>
      </c>
    </row>
    <row r="347" spans="1:12" x14ac:dyDescent="0.25">
      <c r="A347">
        <v>1725159</v>
      </c>
      <c r="B347">
        <v>14.12899971</v>
      </c>
      <c r="C347">
        <v>0.51029997999999999</v>
      </c>
      <c r="D347">
        <v>25.305999759999999</v>
      </c>
      <c r="E347">
        <v>0.24860001000000001</v>
      </c>
      <c r="F347">
        <v>36.590999600000004</v>
      </c>
      <c r="G347">
        <v>0.33718999999999999</v>
      </c>
      <c r="H347">
        <v>27.948999400000002</v>
      </c>
      <c r="J347" s="2">
        <f>TREND(Calibration!$A$2:$A$4,Calibration!$B$2:$B$4,C347)</f>
        <v>399.35714037888584</v>
      </c>
      <c r="K347" s="2">
        <f>TREND(Calibration!$A$2:$A$4,Calibration!$C$2:$C$4,E347)</f>
        <v>420.96371678467062</v>
      </c>
      <c r="L347" s="2">
        <f>TREND(Calibration!$A$2:$A$4,Calibration!$D$2:$D$4,G347)</f>
        <v>523.26598874950946</v>
      </c>
    </row>
    <row r="348" spans="1:12" x14ac:dyDescent="0.25">
      <c r="A348">
        <v>1730112</v>
      </c>
      <c r="B348">
        <v>14.178000450000001</v>
      </c>
      <c r="C348">
        <v>0.51789998999999998</v>
      </c>
      <c r="D348">
        <v>25.2840004</v>
      </c>
      <c r="E348">
        <v>0.24854000000000001</v>
      </c>
      <c r="F348">
        <v>36.61000061</v>
      </c>
      <c r="G348">
        <v>0.33967998999999999</v>
      </c>
      <c r="H348">
        <v>27.916999820000001</v>
      </c>
      <c r="J348" s="2">
        <f>TREND(Calibration!$A$2:$A$4,Calibration!$B$2:$B$4,C348)</f>
        <v>404.88047992325721</v>
      </c>
      <c r="K348" s="2">
        <f>TREND(Calibration!$A$2:$A$4,Calibration!$C$2:$C$4,E348)</f>
        <v>420.50384909546028</v>
      </c>
      <c r="L348" s="2">
        <f>TREND(Calibration!$A$2:$A$4,Calibration!$D$2:$D$4,G348)</f>
        <v>534.37331957036281</v>
      </c>
    </row>
    <row r="349" spans="1:12" x14ac:dyDescent="0.25">
      <c r="A349">
        <v>1735073</v>
      </c>
      <c r="B349">
        <v>14.149000170000001</v>
      </c>
      <c r="C349">
        <v>0.50550002000000005</v>
      </c>
      <c r="D349">
        <v>25.32600021</v>
      </c>
      <c r="E349">
        <v>0.24854000000000001</v>
      </c>
      <c r="F349">
        <v>36.536998750000002</v>
      </c>
      <c r="G349">
        <v>0.34060001000000001</v>
      </c>
      <c r="H349">
        <v>27.971000669999999</v>
      </c>
      <c r="J349" s="2">
        <f>TREND(Calibration!$A$2:$A$4,Calibration!$B$2:$B$4,C349)</f>
        <v>395.86874906369019</v>
      </c>
      <c r="K349" s="2">
        <f>TREND(Calibration!$A$2:$A$4,Calibration!$C$2:$C$4,E349)</f>
        <v>420.50384909546028</v>
      </c>
      <c r="L349" s="2">
        <f>TREND(Calibration!$A$2:$A$4,Calibration!$D$2:$D$4,G349)</f>
        <v>538.47733866353246</v>
      </c>
    </row>
    <row r="350" spans="1:12" x14ac:dyDescent="0.25">
      <c r="A350">
        <v>1740097</v>
      </c>
      <c r="B350">
        <v>14.22999954</v>
      </c>
      <c r="C350">
        <v>0.51470000000000005</v>
      </c>
      <c r="D350">
        <v>25.28700066</v>
      </c>
      <c r="E350">
        <v>0.24854000000000001</v>
      </c>
      <c r="F350">
        <v>36.625999450000002</v>
      </c>
      <c r="G350">
        <v>0.34092</v>
      </c>
      <c r="H350">
        <v>27.909999849999998</v>
      </c>
      <c r="J350" s="2">
        <f>TREND(Calibration!$A$2:$A$4,Calibration!$B$2:$B$4,C350)</f>
        <v>402.55487360055599</v>
      </c>
      <c r="K350" s="2">
        <f>TREND(Calibration!$A$2:$A$4,Calibration!$C$2:$C$4,E350)</f>
        <v>420.50384909546028</v>
      </c>
      <c r="L350" s="2">
        <f>TREND(Calibration!$A$2:$A$4,Calibration!$D$2:$D$4,G350)</f>
        <v>539.90474792596524</v>
      </c>
    </row>
    <row r="351" spans="1:12" x14ac:dyDescent="0.25">
      <c r="A351">
        <v>1745176</v>
      </c>
      <c r="B351">
        <v>14.22999954</v>
      </c>
      <c r="C351">
        <v>0.51029997999999999</v>
      </c>
      <c r="D351">
        <v>25.290000920000001</v>
      </c>
      <c r="E351">
        <v>0.24860001000000001</v>
      </c>
      <c r="F351">
        <v>36.61000061</v>
      </c>
      <c r="G351">
        <v>0.34308000999999999</v>
      </c>
      <c r="H351">
        <v>27.93600082</v>
      </c>
      <c r="J351" s="2">
        <f>TREND(Calibration!$A$2:$A$4,Calibration!$B$2:$B$4,C351)</f>
        <v>399.35714037888584</v>
      </c>
      <c r="K351" s="2">
        <f>TREND(Calibration!$A$2:$A$4,Calibration!$C$2:$C$4,E351)</f>
        <v>420.96371678467062</v>
      </c>
      <c r="L351" s="2">
        <f>TREND(Calibration!$A$2:$A$4,Calibration!$D$2:$D$4,G351)</f>
        <v>549.54010615887023</v>
      </c>
    </row>
    <row r="352" spans="1:12" x14ac:dyDescent="0.25">
      <c r="A352">
        <v>1750157</v>
      </c>
      <c r="B352">
        <v>14.25199986</v>
      </c>
      <c r="C352">
        <v>0.51300000999999995</v>
      </c>
      <c r="D352">
        <v>25.302999499999999</v>
      </c>
      <c r="E352">
        <v>0.24891999000000001</v>
      </c>
      <c r="F352">
        <v>36.575000760000002</v>
      </c>
      <c r="G352">
        <v>0.34740999</v>
      </c>
      <c r="H352">
        <v>27.885000229999999</v>
      </c>
      <c r="J352" s="2">
        <f>TREND(Calibration!$A$2:$A$4,Calibration!$B$2:$B$4,C352)</f>
        <v>401.31939864828138</v>
      </c>
      <c r="K352" s="2">
        <f>TREND(Calibration!$A$2:$A$4,Calibration!$C$2:$C$4,E352)</f>
        <v>423.41578249361078</v>
      </c>
      <c r="L352" s="2">
        <f>TREND(Calibration!$A$2:$A$4,Calibration!$D$2:$D$4,G352)</f>
        <v>568.85525212639573</v>
      </c>
    </row>
    <row r="353" spans="1:12" x14ac:dyDescent="0.25">
      <c r="A353">
        <v>1755175</v>
      </c>
      <c r="B353">
        <v>14.321000099999999</v>
      </c>
      <c r="C353">
        <v>0.50550002000000005</v>
      </c>
      <c r="D353">
        <v>25.294000629999999</v>
      </c>
      <c r="E353">
        <v>0.24843000000000001</v>
      </c>
      <c r="F353">
        <v>36.562999730000001</v>
      </c>
      <c r="G353">
        <v>0.33860001000000001</v>
      </c>
      <c r="H353">
        <v>28.006999969999999</v>
      </c>
      <c r="J353" s="2">
        <f>TREND(Calibration!$A$2:$A$4,Calibration!$B$2:$B$4,C353)</f>
        <v>395.86874906369019</v>
      </c>
      <c r="K353" s="2">
        <f>TREND(Calibration!$A$2:$A$4,Calibration!$C$2:$C$4,E353)</f>
        <v>419.66089882362007</v>
      </c>
      <c r="L353" s="2">
        <f>TREND(Calibration!$A$2:$A$4,Calibration!$D$2:$D$4,G353)</f>
        <v>529.55575197374378</v>
      </c>
    </row>
    <row r="354" spans="1:12" x14ac:dyDescent="0.25">
      <c r="A354">
        <v>1760157</v>
      </c>
      <c r="B354">
        <v>14.36900043</v>
      </c>
      <c r="C354">
        <v>0.51200002</v>
      </c>
      <c r="D354">
        <v>25.28100014</v>
      </c>
      <c r="E354">
        <v>0.24860001000000001</v>
      </c>
      <c r="F354">
        <v>36.638999939999998</v>
      </c>
      <c r="G354">
        <v>0.34016999999999997</v>
      </c>
      <c r="H354">
        <v>28.01600075</v>
      </c>
      <c r="J354" s="2">
        <f>TREND(Calibration!$A$2:$A$4,Calibration!$B$2:$B$4,C354)</f>
        <v>400.59265166887275</v>
      </c>
      <c r="K354" s="2">
        <f>TREND(Calibration!$A$2:$A$4,Calibration!$C$2:$C$4,E354)</f>
        <v>420.96371678467062</v>
      </c>
      <c r="L354" s="2">
        <f>TREND(Calibration!$A$2:$A$4,Calibration!$D$2:$D$4,G354)</f>
        <v>536.55915291729434</v>
      </c>
    </row>
    <row r="355" spans="1:12" x14ac:dyDescent="0.25">
      <c r="A355">
        <v>1765157</v>
      </c>
      <c r="B355">
        <v>14.40499973</v>
      </c>
      <c r="C355">
        <v>0.51359999000000001</v>
      </c>
      <c r="D355">
        <v>25.277999879999999</v>
      </c>
      <c r="E355">
        <v>0.24849001000000001</v>
      </c>
      <c r="F355">
        <v>36.606998439999998</v>
      </c>
      <c r="G355">
        <v>0.33897999000000001</v>
      </c>
      <c r="H355">
        <v>28.028999330000001</v>
      </c>
      <c r="J355" s="2">
        <f>TREND(Calibration!$A$2:$A$4,Calibration!$B$2:$B$4,C355)</f>
        <v>401.75543666136718</v>
      </c>
      <c r="K355" s="2">
        <f>TREND(Calibration!$A$2:$A$4,Calibration!$C$2:$C$4,E355)</f>
        <v>420.12076651283041</v>
      </c>
      <c r="L355" s="2">
        <f>TREND(Calibration!$A$2:$A$4,Calibration!$D$2:$D$4,G355)</f>
        <v>531.25076422893676</v>
      </c>
    </row>
    <row r="356" spans="1:12" x14ac:dyDescent="0.25">
      <c r="A356">
        <v>1770204</v>
      </c>
      <c r="B356">
        <v>14.434000019999999</v>
      </c>
      <c r="C356">
        <v>0.51740003000000001</v>
      </c>
      <c r="D356">
        <v>25.26499939</v>
      </c>
      <c r="E356">
        <v>0.24854000000000001</v>
      </c>
      <c r="F356">
        <v>36.65499878</v>
      </c>
      <c r="G356">
        <v>0.34027001000000001</v>
      </c>
      <c r="H356">
        <v>27.971000669999999</v>
      </c>
      <c r="J356" s="2">
        <f>TREND(Calibration!$A$2:$A$4,Calibration!$B$2:$B$4,C356)</f>
        <v>404.51713186995153</v>
      </c>
      <c r="K356" s="2">
        <f>TREND(Calibration!$A$2:$A$4,Calibration!$C$2:$C$4,E356)</f>
        <v>420.50384909546028</v>
      </c>
      <c r="L356" s="2">
        <f>TREND(Calibration!$A$2:$A$4,Calibration!$D$2:$D$4,G356)</f>
        <v>537.00527685971724</v>
      </c>
    </row>
    <row r="357" spans="1:12" x14ac:dyDescent="0.25">
      <c r="A357">
        <v>1775111</v>
      </c>
      <c r="B357">
        <v>14.43700027</v>
      </c>
      <c r="C357">
        <v>0.51300000999999995</v>
      </c>
      <c r="D357">
        <v>25.309999470000001</v>
      </c>
      <c r="E357">
        <v>0.24887000000000001</v>
      </c>
      <c r="F357">
        <v>36.582000729999997</v>
      </c>
      <c r="G357">
        <v>0.33783998999999998</v>
      </c>
      <c r="H357">
        <v>27.88800049</v>
      </c>
      <c r="J357" s="2">
        <f>TREND(Calibration!$A$2:$A$4,Calibration!$B$2:$B$4,C357)</f>
        <v>401.31939864828138</v>
      </c>
      <c r="K357" s="2">
        <f>TREND(Calibration!$A$2:$A$4,Calibration!$C$2:$C$4,E357)</f>
        <v>423.03269991098091</v>
      </c>
      <c r="L357" s="2">
        <f>TREND(Calibration!$A$2:$A$4,Calibration!$D$2:$D$4,G357)</f>
        <v>526.16545981575723</v>
      </c>
    </row>
    <row r="358" spans="1:12" x14ac:dyDescent="0.25">
      <c r="A358">
        <v>1780148</v>
      </c>
      <c r="B358">
        <v>14.50199986</v>
      </c>
      <c r="C358">
        <v>0.51090002000000001</v>
      </c>
      <c r="D358">
        <v>25.27099991</v>
      </c>
      <c r="E358">
        <v>0.24891999000000001</v>
      </c>
      <c r="F358">
        <v>36.61000061</v>
      </c>
      <c r="G358">
        <v>0.33687001</v>
      </c>
      <c r="H358">
        <v>27.975000380000001</v>
      </c>
      <c r="J358" s="2">
        <f>TREND(Calibration!$A$2:$A$4,Calibration!$B$2:$B$4,C358)</f>
        <v>399.79322199722645</v>
      </c>
      <c r="K358" s="2">
        <f>TREND(Calibration!$A$2:$A$4,Calibration!$C$2:$C$4,E358)</f>
        <v>423.41578249361078</v>
      </c>
      <c r="L358" s="2">
        <f>TREND(Calibration!$A$2:$A$4,Calibration!$D$2:$D$4,G358)</f>
        <v>521.83857948707669</v>
      </c>
    </row>
    <row r="359" spans="1:12" x14ac:dyDescent="0.25">
      <c r="A359">
        <v>1785079</v>
      </c>
      <c r="B359">
        <v>14.53499985</v>
      </c>
      <c r="C359">
        <v>0.51090002000000001</v>
      </c>
      <c r="D359">
        <v>25.26499939</v>
      </c>
      <c r="E359">
        <v>0.24887000000000001</v>
      </c>
      <c r="F359">
        <v>36.632999419999997</v>
      </c>
      <c r="G359">
        <v>0.33513999</v>
      </c>
      <c r="H359">
        <v>28.05200005</v>
      </c>
      <c r="J359" s="2">
        <f>TREND(Calibration!$A$2:$A$4,Calibration!$B$2:$B$4,C359)</f>
        <v>399.79322199722645</v>
      </c>
      <c r="K359" s="2">
        <f>TREND(Calibration!$A$2:$A$4,Calibration!$C$2:$C$4,E359)</f>
        <v>423.03269991098091</v>
      </c>
      <c r="L359" s="2">
        <f>TREND(Calibration!$A$2:$A$4,Calibration!$D$2:$D$4,G359)</f>
        <v>514.12131778454273</v>
      </c>
    </row>
    <row r="360" spans="1:12" x14ac:dyDescent="0.25">
      <c r="A360">
        <v>1790113</v>
      </c>
      <c r="B360">
        <v>14.53499985</v>
      </c>
      <c r="C360">
        <v>0.51410001999999999</v>
      </c>
      <c r="D360">
        <v>25.2840004</v>
      </c>
      <c r="E360">
        <v>0.24880999000000001</v>
      </c>
      <c r="F360">
        <v>36.629001619999997</v>
      </c>
      <c r="G360">
        <v>0.33184001000000002</v>
      </c>
      <c r="H360">
        <v>27.965000150000002</v>
      </c>
      <c r="J360" s="2">
        <f>TREND(Calibration!$A$2:$A$4,Calibration!$B$2:$B$4,C360)</f>
        <v>402.11883558747019</v>
      </c>
      <c r="K360" s="2">
        <f>TREND(Calibration!$A$2:$A$4,Calibration!$C$2:$C$4,E360)</f>
        <v>422.57283222177057</v>
      </c>
      <c r="L360" s="2">
        <f>TREND(Calibration!$A$2:$A$4,Calibration!$D$2:$D$4,G360)</f>
        <v>499.4007889622585</v>
      </c>
    </row>
    <row r="361" spans="1:12" x14ac:dyDescent="0.25">
      <c r="A361">
        <v>1795218</v>
      </c>
      <c r="B361">
        <v>14.602999690000001</v>
      </c>
      <c r="C361">
        <v>0.51139997999999998</v>
      </c>
      <c r="D361">
        <v>25.245000839999999</v>
      </c>
      <c r="E361">
        <v>0.24891999000000001</v>
      </c>
      <c r="F361">
        <v>36.623001100000003</v>
      </c>
      <c r="G361">
        <v>0.34125</v>
      </c>
      <c r="H361">
        <v>28.00300026</v>
      </c>
      <c r="J361" s="2">
        <f>TREND(Calibration!$A$2:$A$4,Calibration!$B$2:$B$4,C361)</f>
        <v>400.15657005053214</v>
      </c>
      <c r="K361" s="2">
        <f>TREND(Calibration!$A$2:$A$4,Calibration!$C$2:$C$4,E361)</f>
        <v>423.41578249361078</v>
      </c>
      <c r="L361" s="2">
        <f>TREND(Calibration!$A$2:$A$4,Calibration!$D$2:$D$4,G361)</f>
        <v>541.37680972978023</v>
      </c>
    </row>
    <row r="362" spans="1:12" x14ac:dyDescent="0.25">
      <c r="A362">
        <v>1800126</v>
      </c>
      <c r="B362">
        <v>14.626000400000001</v>
      </c>
      <c r="C362">
        <v>0.50660002000000004</v>
      </c>
      <c r="D362">
        <v>25.2840004</v>
      </c>
      <c r="E362">
        <v>0.24887000000000001</v>
      </c>
      <c r="F362">
        <v>36.629001619999997</v>
      </c>
      <c r="G362">
        <v>0.33421999000000002</v>
      </c>
      <c r="H362">
        <v>28.038999560000001</v>
      </c>
      <c r="J362" s="2">
        <f>TREND(Calibration!$A$2:$A$4,Calibration!$B$2:$B$4,C362)</f>
        <v>396.66817873533643</v>
      </c>
      <c r="K362" s="2">
        <f>TREND(Calibration!$A$2:$A$4,Calibration!$C$2:$C$4,E362)</f>
        <v>423.03269991098091</v>
      </c>
      <c r="L362" s="2">
        <f>TREND(Calibration!$A$2:$A$4,Calibration!$D$2:$D$4,G362)</f>
        <v>510.01738790724016</v>
      </c>
    </row>
    <row r="363" spans="1:12" x14ac:dyDescent="0.25">
      <c r="A363">
        <v>1805126</v>
      </c>
      <c r="B363">
        <v>14.61600018</v>
      </c>
      <c r="C363">
        <v>0.50760000999999999</v>
      </c>
      <c r="D363">
        <v>25.2840004</v>
      </c>
      <c r="E363">
        <v>0.24891999000000001</v>
      </c>
      <c r="F363">
        <v>36.594001769999998</v>
      </c>
      <c r="G363">
        <v>0.34356998999999999</v>
      </c>
      <c r="H363">
        <v>27.965000150000002</v>
      </c>
      <c r="J363" s="2">
        <f>TREND(Calibration!$A$2:$A$4,Calibration!$B$2:$B$4,C363)</f>
        <v>397.39492571474511</v>
      </c>
      <c r="K363" s="2">
        <f>TREND(Calibration!$A$2:$A$4,Calibration!$C$2:$C$4,E363)</f>
        <v>423.41578249361078</v>
      </c>
      <c r="L363" s="2">
        <f>TREND(Calibration!$A$2:$A$4,Calibration!$D$2:$D$4,G363)</f>
        <v>551.72580568200146</v>
      </c>
    </row>
    <row r="364" spans="1:12" x14ac:dyDescent="0.25">
      <c r="A364">
        <v>1810117</v>
      </c>
      <c r="B364">
        <v>14.6420002</v>
      </c>
      <c r="C364">
        <v>0.50929999000000004</v>
      </c>
      <c r="D364">
        <v>25.26499939</v>
      </c>
      <c r="E364">
        <v>0.24880999000000001</v>
      </c>
      <c r="F364">
        <v>36.619998930000001</v>
      </c>
      <c r="G364">
        <v>0.33660001000000001</v>
      </c>
      <c r="H364">
        <v>27.99699974</v>
      </c>
      <c r="J364" s="2">
        <f>TREND(Calibration!$A$2:$A$4,Calibration!$B$2:$B$4,C364)</f>
        <v>398.63039339947721</v>
      </c>
      <c r="K364" s="2">
        <f>TREND(Calibration!$A$2:$A$4,Calibration!$C$2:$C$4,E364)</f>
        <v>422.57283222177057</v>
      </c>
      <c r="L364" s="2">
        <f>TREND(Calibration!$A$2:$A$4,Calibration!$D$2:$D$4,G364)</f>
        <v>520.63416528395533</v>
      </c>
    </row>
    <row r="365" spans="1:12" x14ac:dyDescent="0.25">
      <c r="A365">
        <v>1815073</v>
      </c>
      <c r="B365">
        <v>14.579999920000001</v>
      </c>
      <c r="C365">
        <v>0.50279998999999997</v>
      </c>
      <c r="D365">
        <v>25.28100014</v>
      </c>
      <c r="E365">
        <v>0.24891999000000001</v>
      </c>
      <c r="F365">
        <v>36.584999080000003</v>
      </c>
      <c r="G365">
        <v>0.33460000000000001</v>
      </c>
      <c r="H365">
        <v>27.94199944</v>
      </c>
      <c r="J365" s="2">
        <f>TREND(Calibration!$A$2:$A$4,Calibration!$B$2:$B$4,C365)</f>
        <v>393.90649079429454</v>
      </c>
      <c r="K365" s="2">
        <f>TREND(Calibration!$A$2:$A$4,Calibration!$C$2:$C$4,E365)</f>
        <v>423.41578249361078</v>
      </c>
      <c r="L365" s="2">
        <f>TREND(Calibration!$A$2:$A$4,Calibration!$D$2:$D$4,G365)</f>
        <v>511.71253398623321</v>
      </c>
    </row>
    <row r="366" spans="1:12" x14ac:dyDescent="0.25">
      <c r="A366">
        <v>1820073</v>
      </c>
      <c r="B366">
        <v>14.61299992</v>
      </c>
      <c r="C366">
        <v>0.49900000999999999</v>
      </c>
      <c r="D366">
        <v>25.2840004</v>
      </c>
      <c r="E366">
        <v>0.24865000000000001</v>
      </c>
      <c r="F366">
        <v>36.569000240000001</v>
      </c>
      <c r="G366">
        <v>0.33432999000000002</v>
      </c>
      <c r="H366">
        <v>27.948999400000002</v>
      </c>
      <c r="J366" s="2">
        <f>TREND(Calibration!$A$2:$A$4,Calibration!$B$2:$B$4,C366)</f>
        <v>391.14483919096506</v>
      </c>
      <c r="K366" s="2">
        <f>TREND(Calibration!$A$2:$A$4,Calibration!$C$2:$C$4,E366)</f>
        <v>421.34679936730049</v>
      </c>
      <c r="L366" s="2">
        <f>TREND(Calibration!$A$2:$A$4,Calibration!$D$2:$D$4,G366)</f>
        <v>510.50807517517842</v>
      </c>
    </row>
    <row r="367" spans="1:12" x14ac:dyDescent="0.25">
      <c r="A367">
        <v>1825165</v>
      </c>
      <c r="B367">
        <v>14.62899971</v>
      </c>
      <c r="C367">
        <v>0.51630001999999997</v>
      </c>
      <c r="D367">
        <v>25.28100014</v>
      </c>
      <c r="E367">
        <v>0.24860001000000001</v>
      </c>
      <c r="F367">
        <v>36.606998439999998</v>
      </c>
      <c r="G367">
        <v>0.33389999999999997</v>
      </c>
      <c r="H367">
        <v>27.916999820000001</v>
      </c>
      <c r="J367" s="2">
        <f>TREND(Calibration!$A$2:$A$4,Calibration!$B$2:$B$4,C367)</f>
        <v>403.71769493076278</v>
      </c>
      <c r="K367" s="2">
        <f>TREND(Calibration!$A$2:$A$4,Calibration!$C$2:$C$4,E367)</f>
        <v>420.96371678467062</v>
      </c>
      <c r="L367" s="2">
        <f>TREND(Calibration!$A$2:$A$4,Calibration!$D$2:$D$4,G367)</f>
        <v>508.58997864480716</v>
      </c>
    </row>
    <row r="368" spans="1:12" x14ac:dyDescent="0.25">
      <c r="A368">
        <v>1830171</v>
      </c>
      <c r="B368">
        <v>14.631999970000001</v>
      </c>
      <c r="C368">
        <v>0.51740003000000001</v>
      </c>
      <c r="D368">
        <v>25.26499939</v>
      </c>
      <c r="E368">
        <v>0.24849001000000001</v>
      </c>
      <c r="F368">
        <v>36.619998930000001</v>
      </c>
      <c r="G368">
        <v>0.33443999000000002</v>
      </c>
      <c r="H368">
        <v>27.968000409999998</v>
      </c>
      <c r="J368" s="2">
        <f>TREND(Calibration!$A$2:$A$4,Calibration!$B$2:$B$4,C368)</f>
        <v>404.51713186995153</v>
      </c>
      <c r="K368" s="2">
        <f>TREND(Calibration!$A$2:$A$4,Calibration!$C$2:$C$4,E368)</f>
        <v>420.12076651283041</v>
      </c>
      <c r="L368" s="2">
        <f>TREND(Calibration!$A$2:$A$4,Calibration!$D$2:$D$4,G368)</f>
        <v>510.9987624431169</v>
      </c>
    </row>
    <row r="369" spans="1:12" x14ac:dyDescent="0.25">
      <c r="A369">
        <v>1835126</v>
      </c>
      <c r="B369">
        <v>14.635000229999999</v>
      </c>
      <c r="C369">
        <v>0.51300000999999995</v>
      </c>
      <c r="D369">
        <v>25.245000839999999</v>
      </c>
      <c r="E369">
        <v>0.24860001000000001</v>
      </c>
      <c r="F369">
        <v>36.588001249999998</v>
      </c>
      <c r="G369">
        <v>0.34319000999999999</v>
      </c>
      <c r="H369">
        <v>28.00300026</v>
      </c>
      <c r="J369" s="2">
        <f>TREND(Calibration!$A$2:$A$4,Calibration!$B$2:$B$4,C369)</f>
        <v>401.31939864828138</v>
      </c>
      <c r="K369" s="2">
        <f>TREND(Calibration!$A$2:$A$4,Calibration!$C$2:$C$4,E369)</f>
        <v>420.96371678467062</v>
      </c>
      <c r="L369" s="2">
        <f>TREND(Calibration!$A$2:$A$4,Calibration!$D$2:$D$4,G369)</f>
        <v>550.03079342680849</v>
      </c>
    </row>
    <row r="370" spans="1:12" x14ac:dyDescent="0.25">
      <c r="A370">
        <v>1840188</v>
      </c>
      <c r="B370">
        <v>14.65100002</v>
      </c>
      <c r="C370">
        <v>0.51840001000000002</v>
      </c>
      <c r="D370">
        <v>25.254999160000001</v>
      </c>
      <c r="E370">
        <v>0.24849001000000001</v>
      </c>
      <c r="F370">
        <v>36.664001460000001</v>
      </c>
      <c r="G370">
        <v>0.32098000999999998</v>
      </c>
      <c r="H370">
        <v>27.93600082</v>
      </c>
      <c r="J370" s="2">
        <f>TREND(Calibration!$A$2:$A$4,Calibration!$B$2:$B$4,C370)</f>
        <v>405.24387158181776</v>
      </c>
      <c r="K370" s="2">
        <f>TREND(Calibration!$A$2:$A$4,Calibration!$C$2:$C$4,E370)</f>
        <v>420.12076651283041</v>
      </c>
      <c r="L370" s="2">
        <f>TREND(Calibration!$A$2:$A$4,Calibration!$D$2:$D$4,G370)</f>
        <v>450.95657323670639</v>
      </c>
    </row>
    <row r="371" spans="1:12" x14ac:dyDescent="0.25">
      <c r="A371">
        <v>1845073</v>
      </c>
      <c r="B371">
        <v>14.61299992</v>
      </c>
      <c r="C371">
        <v>0.52010000000000001</v>
      </c>
      <c r="D371">
        <v>25.26199913</v>
      </c>
      <c r="E371">
        <v>0.24854000000000001</v>
      </c>
      <c r="F371">
        <v>36.594001769999998</v>
      </c>
      <c r="G371">
        <v>0.33432999000000002</v>
      </c>
      <c r="H371">
        <v>27.909999849999998</v>
      </c>
      <c r="J371" s="2">
        <f>TREND(Calibration!$A$2:$A$4,Calibration!$B$2:$B$4,C371)</f>
        <v>406.47934653409231</v>
      </c>
      <c r="K371" s="2">
        <f>TREND(Calibration!$A$2:$A$4,Calibration!$C$2:$C$4,E371)</f>
        <v>420.50384909546028</v>
      </c>
      <c r="L371" s="2">
        <f>TREND(Calibration!$A$2:$A$4,Calibration!$D$2:$D$4,G371)</f>
        <v>510.50807517517842</v>
      </c>
    </row>
    <row r="372" spans="1:12" x14ac:dyDescent="0.25">
      <c r="A372">
        <v>1850235</v>
      </c>
      <c r="B372">
        <v>14.602999690000001</v>
      </c>
      <c r="C372">
        <v>0.50010001999999998</v>
      </c>
      <c r="D372">
        <v>25.274000170000001</v>
      </c>
      <c r="E372">
        <v>0.24865000000000001</v>
      </c>
      <c r="F372">
        <v>36.549999239999998</v>
      </c>
      <c r="G372">
        <v>0.33367999999999998</v>
      </c>
      <c r="H372">
        <v>27.968000409999998</v>
      </c>
      <c r="J372" s="2">
        <f>TREND(Calibration!$A$2:$A$4,Calibration!$B$2:$B$4,C372)</f>
        <v>391.94427613015381</v>
      </c>
      <c r="K372" s="2">
        <f>TREND(Calibration!$A$2:$A$4,Calibration!$C$2:$C$4,E372)</f>
        <v>421.34679936730049</v>
      </c>
      <c r="L372" s="2">
        <f>TREND(Calibration!$A$2:$A$4,Calibration!$D$2:$D$4,G372)</f>
        <v>507.60860410893042</v>
      </c>
    </row>
    <row r="373" spans="1:12" x14ac:dyDescent="0.25">
      <c r="A373">
        <v>1855113</v>
      </c>
      <c r="B373">
        <v>14.64500046</v>
      </c>
      <c r="C373">
        <v>0.50870000999999998</v>
      </c>
      <c r="D373">
        <v>25.242000579999999</v>
      </c>
      <c r="E373">
        <v>0.24887000000000001</v>
      </c>
      <c r="F373">
        <v>36.606998439999998</v>
      </c>
      <c r="G373">
        <v>0.33276000999999999</v>
      </c>
      <c r="H373">
        <v>28.038999560000001</v>
      </c>
      <c r="J373" s="2">
        <f>TREND(Calibration!$A$2:$A$4,Calibration!$B$2:$B$4,C373)</f>
        <v>398.19435538639141</v>
      </c>
      <c r="K373" s="2">
        <f>TREND(Calibration!$A$2:$A$4,Calibration!$C$2:$C$4,E373)</f>
        <v>423.03269991098091</v>
      </c>
      <c r="L373" s="2">
        <f>TREND(Calibration!$A$2:$A$4,Calibration!$D$2:$D$4,G373)</f>
        <v>503.50471883956129</v>
      </c>
    </row>
    <row r="374" spans="1:12" x14ac:dyDescent="0.25">
      <c r="A374">
        <v>1860097</v>
      </c>
      <c r="B374">
        <v>14.65499973</v>
      </c>
      <c r="C374">
        <v>0.51789998999999998</v>
      </c>
      <c r="D374">
        <v>25.219999309999999</v>
      </c>
      <c r="E374">
        <v>0.24880999000000001</v>
      </c>
      <c r="F374">
        <v>36.636001589999999</v>
      </c>
      <c r="G374">
        <v>0.33151998999999999</v>
      </c>
      <c r="H374">
        <v>27.958999630000001</v>
      </c>
      <c r="J374" s="2">
        <f>TREND(Calibration!$A$2:$A$4,Calibration!$B$2:$B$4,C374)</f>
        <v>404.88047992325721</v>
      </c>
      <c r="K374" s="2">
        <f>TREND(Calibration!$A$2:$A$4,Calibration!$C$2:$C$4,E374)</f>
        <v>422.57283222177057</v>
      </c>
      <c r="L374" s="2">
        <f>TREND(Calibration!$A$2:$A$4,Calibration!$D$2:$D$4,G374)</f>
        <v>497.97324587602543</v>
      </c>
    </row>
    <row r="375" spans="1:12" x14ac:dyDescent="0.25">
      <c r="A375">
        <v>1865221</v>
      </c>
      <c r="B375">
        <v>14.67700005</v>
      </c>
      <c r="C375">
        <v>0.51300000999999995</v>
      </c>
      <c r="D375">
        <v>25.236000059999999</v>
      </c>
      <c r="E375">
        <v>0.24822</v>
      </c>
      <c r="F375">
        <v>36.61000061</v>
      </c>
      <c r="G375">
        <v>0.33156999999999998</v>
      </c>
      <c r="H375">
        <v>28.031999590000002</v>
      </c>
      <c r="J375" s="2">
        <f>TREND(Calibration!$A$2:$A$4,Calibration!$B$2:$B$4,C375)</f>
        <v>401.31939864828138</v>
      </c>
      <c r="K375" s="2">
        <f>TREND(Calibration!$A$2:$A$4,Calibration!$C$2:$C$4,E375)</f>
        <v>418.05163012283424</v>
      </c>
      <c r="L375" s="2">
        <f>TREND(Calibration!$A$2:$A$4,Calibration!$D$2:$D$4,G375)</f>
        <v>498.19633015120348</v>
      </c>
    </row>
    <row r="376" spans="1:12" x14ac:dyDescent="0.25">
      <c r="A376">
        <v>1870083</v>
      </c>
      <c r="B376">
        <v>14.68999958</v>
      </c>
      <c r="C376">
        <v>0.51410001999999999</v>
      </c>
      <c r="D376">
        <v>25.245000839999999</v>
      </c>
      <c r="E376">
        <v>0.24913999000000001</v>
      </c>
      <c r="F376">
        <v>36.625999450000002</v>
      </c>
      <c r="G376">
        <v>0.33844000000000002</v>
      </c>
      <c r="H376">
        <v>27.981000900000002</v>
      </c>
      <c r="J376" s="2">
        <f>TREND(Calibration!$A$2:$A$4,Calibration!$B$2:$B$4,C376)</f>
        <v>402.11883558747019</v>
      </c>
      <c r="K376" s="2">
        <f>TREND(Calibration!$A$2:$A$4,Calibration!$C$2:$C$4,E376)</f>
        <v>425.1016830372912</v>
      </c>
      <c r="L376" s="2">
        <f>TREND(Calibration!$A$2:$A$4,Calibration!$D$2:$D$4,G376)</f>
        <v>528.84198043062747</v>
      </c>
    </row>
    <row r="377" spans="1:12" x14ac:dyDescent="0.25">
      <c r="A377">
        <v>1875222</v>
      </c>
      <c r="B377">
        <v>14.68999958</v>
      </c>
      <c r="C377">
        <v>0.50980002000000002</v>
      </c>
      <c r="D377">
        <v>25.274000170000001</v>
      </c>
      <c r="E377">
        <v>0.24891999000000001</v>
      </c>
      <c r="F377">
        <v>36.597999569999999</v>
      </c>
      <c r="G377">
        <v>0.33594998999999998</v>
      </c>
      <c r="H377">
        <v>27.916999820000001</v>
      </c>
      <c r="J377" s="2">
        <f>TREND(Calibration!$A$2:$A$4,Calibration!$B$2:$B$4,C377)</f>
        <v>398.99379232558016</v>
      </c>
      <c r="K377" s="2">
        <f>TREND(Calibration!$A$2:$A$4,Calibration!$C$2:$C$4,E377)</f>
        <v>423.41578249361078</v>
      </c>
      <c r="L377" s="2">
        <f>TREND(Calibration!$A$2:$A$4,Calibration!$D$2:$D$4,G377)</f>
        <v>517.73456039390703</v>
      </c>
    </row>
    <row r="378" spans="1:12" x14ac:dyDescent="0.25">
      <c r="A378">
        <v>1880139</v>
      </c>
      <c r="B378">
        <v>14.710000040000001</v>
      </c>
      <c r="C378">
        <v>0.49950000999999999</v>
      </c>
      <c r="D378">
        <v>25.26499939</v>
      </c>
      <c r="E378">
        <v>0.24880999000000001</v>
      </c>
      <c r="F378">
        <v>36.553001399999999</v>
      </c>
      <c r="G378">
        <v>0.33378999999999998</v>
      </c>
      <c r="H378">
        <v>27.958999630000001</v>
      </c>
      <c r="J378" s="2">
        <f>TREND(Calibration!$A$2:$A$4,Calibration!$B$2:$B$4,C378)</f>
        <v>391.50821631444063</v>
      </c>
      <c r="K378" s="2">
        <f>TREND(Calibration!$A$2:$A$4,Calibration!$C$2:$C$4,E378)</f>
        <v>422.57283222177057</v>
      </c>
      <c r="L378" s="2">
        <f>TREND(Calibration!$A$2:$A$4,Calibration!$D$2:$D$4,G378)</f>
        <v>508.09929137686868</v>
      </c>
    </row>
    <row r="379" spans="1:12" x14ac:dyDescent="0.25">
      <c r="A379">
        <v>1885128</v>
      </c>
      <c r="B379">
        <v>14.75899982</v>
      </c>
      <c r="C379">
        <v>0.51359999000000001</v>
      </c>
      <c r="D379">
        <v>25.232999800000002</v>
      </c>
      <c r="E379">
        <v>0.24833</v>
      </c>
      <c r="F379">
        <v>36.623001100000003</v>
      </c>
      <c r="G379">
        <v>0.33367999999999998</v>
      </c>
      <c r="H379">
        <v>28.01300049</v>
      </c>
      <c r="J379" s="2">
        <f>TREND(Calibration!$A$2:$A$4,Calibration!$B$2:$B$4,C379)</f>
        <v>401.75543666136718</v>
      </c>
      <c r="K379" s="2">
        <f>TREND(Calibration!$A$2:$A$4,Calibration!$C$2:$C$4,E379)</f>
        <v>418.89458039467445</v>
      </c>
      <c r="L379" s="2">
        <f>TREND(Calibration!$A$2:$A$4,Calibration!$D$2:$D$4,G379)</f>
        <v>507.60860410893042</v>
      </c>
    </row>
    <row r="380" spans="1:12" x14ac:dyDescent="0.25">
      <c r="A380">
        <v>1890167</v>
      </c>
      <c r="B380">
        <v>14.70699978</v>
      </c>
      <c r="C380">
        <v>0.50980002000000002</v>
      </c>
      <c r="D380">
        <v>25.245000839999999</v>
      </c>
      <c r="E380">
        <v>0.24833</v>
      </c>
      <c r="F380">
        <v>36.578998570000003</v>
      </c>
      <c r="G380">
        <v>0.32817000000000002</v>
      </c>
      <c r="H380">
        <v>27.93300056</v>
      </c>
      <c r="J380" s="2">
        <f>TREND(Calibration!$A$2:$A$4,Calibration!$B$2:$B$4,C380)</f>
        <v>398.99379232558016</v>
      </c>
      <c r="K380" s="2">
        <f>TREND(Calibration!$A$2:$A$4,Calibration!$C$2:$C$4,E380)</f>
        <v>418.89458039467445</v>
      </c>
      <c r="L380" s="2">
        <f>TREND(Calibration!$A$2:$A$4,Calibration!$D$2:$D$4,G380)</f>
        <v>483.02963277856315</v>
      </c>
    </row>
    <row r="381" spans="1:12" x14ac:dyDescent="0.25">
      <c r="A381">
        <v>1895131</v>
      </c>
      <c r="B381">
        <v>14.67099953</v>
      </c>
      <c r="C381">
        <v>0.50330001000000002</v>
      </c>
      <c r="D381">
        <v>25.274000170000001</v>
      </c>
      <c r="E381">
        <v>0.24822</v>
      </c>
      <c r="F381">
        <v>36.560001370000002</v>
      </c>
      <c r="G381">
        <v>0.32984000000000002</v>
      </c>
      <c r="H381">
        <v>27.903999330000001</v>
      </c>
      <c r="J381" s="2">
        <f>TREND(Calibration!$A$2:$A$4,Calibration!$B$2:$B$4,C381)</f>
        <v>394.26988245285509</v>
      </c>
      <c r="K381" s="2">
        <f>TREND(Calibration!$A$2:$A$4,Calibration!$C$2:$C$4,E381)</f>
        <v>418.05163012283424</v>
      </c>
      <c r="L381" s="2">
        <f>TREND(Calibration!$A$2:$A$4,Calibration!$D$2:$D$4,G381)</f>
        <v>490.47915766453661</v>
      </c>
    </row>
    <row r="382" spans="1:12" x14ac:dyDescent="0.25">
      <c r="A382">
        <v>1900176</v>
      </c>
      <c r="B382">
        <v>14.67399979</v>
      </c>
      <c r="C382">
        <v>0.51359999000000001</v>
      </c>
      <c r="D382">
        <v>25.26199913</v>
      </c>
      <c r="E382">
        <v>0.24826999999999999</v>
      </c>
      <c r="F382">
        <v>36.601001740000001</v>
      </c>
      <c r="G382">
        <v>0.33145999999999998</v>
      </c>
      <c r="H382">
        <v>27.903999330000001</v>
      </c>
      <c r="J382" s="2">
        <f>TREND(Calibration!$A$2:$A$4,Calibration!$B$2:$B$4,C382)</f>
        <v>401.75543666136718</v>
      </c>
      <c r="K382" s="2">
        <f>TREND(Calibration!$A$2:$A$4,Calibration!$C$2:$C$4,E382)</f>
        <v>418.43478933730694</v>
      </c>
      <c r="L382" s="2">
        <f>TREND(Calibration!$A$2:$A$4,Calibration!$D$2:$D$4,G382)</f>
        <v>497.705642883265</v>
      </c>
    </row>
    <row r="383" spans="1:12" x14ac:dyDescent="0.25">
      <c r="A383">
        <v>1905074</v>
      </c>
      <c r="B383">
        <v>14.631999970000001</v>
      </c>
      <c r="C383">
        <v>0.51090002000000001</v>
      </c>
      <c r="D383">
        <v>25.26799965</v>
      </c>
      <c r="E383">
        <v>0.24826999999999999</v>
      </c>
      <c r="F383">
        <v>36.597999569999999</v>
      </c>
      <c r="G383">
        <v>0.33590001000000003</v>
      </c>
      <c r="H383">
        <v>27.93300056</v>
      </c>
      <c r="J383" s="2">
        <f>TREND(Calibration!$A$2:$A$4,Calibration!$B$2:$B$4,C383)</f>
        <v>399.79322199722645</v>
      </c>
      <c r="K383" s="2">
        <f>TREND(Calibration!$A$2:$A$4,Calibration!$C$2:$C$4,E383)</f>
        <v>418.43478933730694</v>
      </c>
      <c r="L383" s="2">
        <f>TREND(Calibration!$A$2:$A$4,Calibration!$D$2:$D$4,G383)</f>
        <v>517.51160994252928</v>
      </c>
    </row>
    <row r="384" spans="1:12" x14ac:dyDescent="0.25">
      <c r="A384">
        <v>1910157</v>
      </c>
      <c r="B384">
        <v>14.661000250000001</v>
      </c>
      <c r="C384">
        <v>0.50599998000000002</v>
      </c>
      <c r="D384">
        <v>25.22900009</v>
      </c>
      <c r="E384">
        <v>0.24826999999999999</v>
      </c>
      <c r="F384">
        <v>36.60400009</v>
      </c>
      <c r="G384">
        <v>0.33340998999999999</v>
      </c>
      <c r="H384">
        <v>28.010000229999999</v>
      </c>
      <c r="J384" s="2">
        <f>TREND(Calibration!$A$2:$A$4,Calibration!$B$2:$B$4,C384)</f>
        <v>396.23209711699587</v>
      </c>
      <c r="K384" s="2">
        <f>TREND(Calibration!$A$2:$A$4,Calibration!$C$2:$C$4,E384)</f>
        <v>418.43478933730694</v>
      </c>
      <c r="L384" s="2">
        <f>TREND(Calibration!$A$2:$A$4,Calibration!$D$2:$D$4,G384)</f>
        <v>506.40414529787563</v>
      </c>
    </row>
    <row r="385" spans="1:12" x14ac:dyDescent="0.25">
      <c r="A385">
        <v>1915148</v>
      </c>
      <c r="B385">
        <v>14.60900021</v>
      </c>
      <c r="C385">
        <v>0.49739999000000001</v>
      </c>
      <c r="D385">
        <v>25.242000579999999</v>
      </c>
      <c r="E385">
        <v>0.24833</v>
      </c>
      <c r="F385">
        <v>36.575000760000002</v>
      </c>
      <c r="G385">
        <v>0.33476001</v>
      </c>
      <c r="H385">
        <v>28.01600075</v>
      </c>
      <c r="J385" s="2">
        <f>TREND(Calibration!$A$2:$A$4,Calibration!$B$2:$B$4,C385)</f>
        <v>389.98201786075822</v>
      </c>
      <c r="K385" s="2">
        <f>TREND(Calibration!$A$2:$A$4,Calibration!$C$2:$C$4,E385)</f>
        <v>418.89458039467445</v>
      </c>
      <c r="L385" s="2">
        <f>TREND(Calibration!$A$2:$A$4,Calibration!$D$2:$D$4,G385)</f>
        <v>512.42630552934975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223</v>
      </c>
      <c r="B2">
        <v>14.2840004</v>
      </c>
      <c r="C2">
        <v>0.49309998999999999</v>
      </c>
      <c r="D2">
        <v>25.750999449999998</v>
      </c>
      <c r="E2">
        <v>0.25016000999999999</v>
      </c>
      <c r="F2">
        <v>36.611000060000002</v>
      </c>
      <c r="G2">
        <v>0.35714000000000001</v>
      </c>
      <c r="H2">
        <v>28.305999759999999</v>
      </c>
      <c r="J2" s="2">
        <f>TREND(Calibration!$A$2:$A$4,Calibration!$B$2:$B$4,C2)</f>
        <v>386.85697459886819</v>
      </c>
      <c r="K2" s="2">
        <f>TREND(Calibration!$A$2:$A$4,Calibration!$C$2:$C$4,E2)</f>
        <v>432.91828427622204</v>
      </c>
      <c r="L2" s="2">
        <f>TREND(Calibration!$A$2:$A$4,Calibration!$D$2:$D$4,G2)</f>
        <v>612.25881598015053</v>
      </c>
    </row>
    <row r="3" spans="1:12" x14ac:dyDescent="0.25">
      <c r="A3">
        <v>5070</v>
      </c>
      <c r="B3">
        <v>14.277999879999999</v>
      </c>
      <c r="C3">
        <v>0.49039999000000001</v>
      </c>
      <c r="D3">
        <v>25.73500061</v>
      </c>
      <c r="E3">
        <v>0.24984001</v>
      </c>
      <c r="F3">
        <v>36.64599991</v>
      </c>
      <c r="G3">
        <v>0.35767999</v>
      </c>
      <c r="H3">
        <v>28.377000809999998</v>
      </c>
      <c r="J3" s="2">
        <f>TREND(Calibration!$A$2:$A$4,Calibration!$B$2:$B$4,C3)</f>
        <v>384.89473813210003</v>
      </c>
      <c r="K3" s="2">
        <f>TREND(Calibration!$A$2:$A$4,Calibration!$C$2:$C$4,E3)</f>
        <v>430.46606530359622</v>
      </c>
      <c r="L3" s="2">
        <f>TREND(Calibration!$A$2:$A$4,Calibration!$D$2:$D$4,G3)</f>
        <v>614.66759977846004</v>
      </c>
    </row>
    <row r="4" spans="1:12" x14ac:dyDescent="0.25">
      <c r="A4">
        <v>10070</v>
      </c>
      <c r="B4">
        <v>14.2840004</v>
      </c>
      <c r="C4">
        <v>0.49950000999999999</v>
      </c>
      <c r="D4">
        <v>25.722999569999999</v>
      </c>
      <c r="E4">
        <v>0.24984001</v>
      </c>
      <c r="F4">
        <v>36.683998109999997</v>
      </c>
      <c r="G4">
        <v>0.35837998999999998</v>
      </c>
      <c r="H4">
        <v>28.39299965</v>
      </c>
      <c r="J4" s="2">
        <f>TREND(Calibration!$A$2:$A$4,Calibration!$B$2:$B$4,C4)</f>
        <v>391.50821631444063</v>
      </c>
      <c r="K4" s="2">
        <f>TREND(Calibration!$A$2:$A$4,Calibration!$C$2:$C$4,E4)</f>
        <v>430.46606530359622</v>
      </c>
      <c r="L4" s="2">
        <f>TREND(Calibration!$A$2:$A$4,Calibration!$D$2:$D$4,G4)</f>
        <v>617.79015511988587</v>
      </c>
    </row>
    <row r="5" spans="1:12" x14ac:dyDescent="0.25">
      <c r="A5">
        <v>15071</v>
      </c>
      <c r="B5">
        <v>14.27099991</v>
      </c>
      <c r="C5">
        <v>0.4914</v>
      </c>
      <c r="D5">
        <v>25.75</v>
      </c>
      <c r="E5">
        <v>0.24979000000000001</v>
      </c>
      <c r="F5">
        <v>36.679000850000001</v>
      </c>
      <c r="G5">
        <v>0.36368001</v>
      </c>
      <c r="H5">
        <v>28.393999099999998</v>
      </c>
      <c r="J5" s="2">
        <f>TREND(Calibration!$A$2:$A$4,Calibration!$B$2:$B$4,C5)</f>
        <v>385.62149964659369</v>
      </c>
      <c r="K5" s="2">
        <f>TREND(Calibration!$A$2:$A$4,Calibration!$C$2:$C$4,E5)</f>
        <v>430.0828294572807</v>
      </c>
      <c r="L5" s="2">
        <f>TREND(Calibration!$A$2:$A$4,Calibration!$D$2:$D$4,G5)</f>
        <v>641.4324490636925</v>
      </c>
    </row>
    <row r="6" spans="1:12" x14ac:dyDescent="0.25">
      <c r="A6">
        <v>20072</v>
      </c>
      <c r="B6">
        <v>14.29699993</v>
      </c>
      <c r="C6">
        <v>0.49900000999999999</v>
      </c>
      <c r="D6">
        <v>25.7159996</v>
      </c>
      <c r="E6">
        <v>0.24984001</v>
      </c>
      <c r="F6">
        <v>36.713001249999998</v>
      </c>
      <c r="G6">
        <v>0.35514000000000001</v>
      </c>
      <c r="H6">
        <v>28.382999420000001</v>
      </c>
      <c r="J6" s="2">
        <f>TREND(Calibration!$A$2:$A$4,Calibration!$B$2:$B$4,C6)</f>
        <v>391.14483919096506</v>
      </c>
      <c r="K6" s="2">
        <f>TREND(Calibration!$A$2:$A$4,Calibration!$C$2:$C$4,E6)</f>
        <v>430.46606530359622</v>
      </c>
      <c r="L6" s="2">
        <f>TREND(Calibration!$A$2:$A$4,Calibration!$D$2:$D$4,G6)</f>
        <v>603.33722929036185</v>
      </c>
    </row>
    <row r="7" spans="1:12" x14ac:dyDescent="0.25">
      <c r="A7">
        <v>25078</v>
      </c>
      <c r="B7">
        <v>14.24600029</v>
      </c>
      <c r="C7">
        <v>0.49039999000000001</v>
      </c>
      <c r="D7">
        <v>25.70400047</v>
      </c>
      <c r="E7">
        <v>0.24984001</v>
      </c>
      <c r="F7">
        <v>36.631999970000003</v>
      </c>
      <c r="G7">
        <v>0.35822000999999998</v>
      </c>
      <c r="H7">
        <v>28.400999070000001</v>
      </c>
      <c r="J7" s="2">
        <f>TREND(Calibration!$A$2:$A$4,Calibration!$B$2:$B$4,C7)</f>
        <v>384.89473813210003</v>
      </c>
      <c r="K7" s="2">
        <f>TREND(Calibration!$A$2:$A$4,Calibration!$C$2:$C$4,E7)</f>
        <v>430.46606530359622</v>
      </c>
      <c r="L7" s="2">
        <f>TREND(Calibration!$A$2:$A$4,Calibration!$D$2:$D$4,G7)</f>
        <v>617.07651740056963</v>
      </c>
    </row>
    <row r="8" spans="1:12" x14ac:dyDescent="0.25">
      <c r="A8">
        <v>30081</v>
      </c>
      <c r="B8">
        <v>14.2329998</v>
      </c>
      <c r="C8">
        <v>0.4914</v>
      </c>
      <c r="D8">
        <v>25.73699951</v>
      </c>
      <c r="E8">
        <v>0.24951999999999999</v>
      </c>
      <c r="F8">
        <v>36.63999939</v>
      </c>
      <c r="G8">
        <v>0.36210998999999999</v>
      </c>
      <c r="H8">
        <v>28.32299995</v>
      </c>
      <c r="J8" s="2">
        <f>TREND(Calibration!$A$2:$A$4,Calibration!$B$2:$B$4,C8)</f>
        <v>385.62149964659369</v>
      </c>
      <c r="K8" s="2">
        <f>TREND(Calibration!$A$2:$A$4,Calibration!$C$2:$C$4,E8)</f>
        <v>428.01376969912735</v>
      </c>
      <c r="L8" s="2">
        <f>TREND(Calibration!$A$2:$A$4,Calibration!$D$2:$D$4,G8)</f>
        <v>634.42891429634165</v>
      </c>
    </row>
    <row r="9" spans="1:12" x14ac:dyDescent="0.25">
      <c r="A9">
        <v>35079</v>
      </c>
      <c r="B9">
        <v>14.307000159999999</v>
      </c>
      <c r="C9">
        <v>0.49680001000000001</v>
      </c>
      <c r="D9">
        <v>25.722999569999999</v>
      </c>
      <c r="E9">
        <v>0.24951999999999999</v>
      </c>
      <c r="F9">
        <v>36.646999360000002</v>
      </c>
      <c r="G9">
        <v>0.36432998999999999</v>
      </c>
      <c r="H9">
        <v>28.340000150000002</v>
      </c>
      <c r="J9" s="2">
        <f>TREND(Calibration!$A$2:$A$4,Calibration!$B$2:$B$4,C9)</f>
        <v>389.54597984767247</v>
      </c>
      <c r="K9" s="2">
        <f>TREND(Calibration!$A$2:$A$4,Calibration!$C$2:$C$4,E9)</f>
        <v>428.01376969912735</v>
      </c>
      <c r="L9" s="2">
        <f>TREND(Calibration!$A$2:$A$4,Calibration!$D$2:$D$4,G9)</f>
        <v>644.33187552200684</v>
      </c>
    </row>
    <row r="10" spans="1:12" x14ac:dyDescent="0.25">
      <c r="A10">
        <v>40073</v>
      </c>
      <c r="B10">
        <v>14.333000180000001</v>
      </c>
      <c r="C10">
        <v>0.50440001000000001</v>
      </c>
      <c r="D10">
        <v>25.72900009</v>
      </c>
      <c r="E10">
        <v>0.24956999999999999</v>
      </c>
      <c r="F10">
        <v>36.694000240000001</v>
      </c>
      <c r="G10">
        <v>0.36129999000000002</v>
      </c>
      <c r="H10">
        <v>28.299999239999998</v>
      </c>
      <c r="J10" s="2">
        <f>TREND(Calibration!$A$2:$A$4,Calibration!$B$2:$B$4,C10)</f>
        <v>395.06931212450138</v>
      </c>
      <c r="K10" s="2">
        <f>TREND(Calibration!$A$2:$A$4,Calibration!$C$2:$C$4,E10)</f>
        <v>428.39692891360005</v>
      </c>
      <c r="L10" s="2">
        <f>TREND(Calibration!$A$2:$A$4,Calibration!$D$2:$D$4,G10)</f>
        <v>630.81567168697734</v>
      </c>
    </row>
    <row r="11" spans="1:12" x14ac:dyDescent="0.25">
      <c r="A11">
        <v>45080</v>
      </c>
      <c r="B11">
        <v>14.375</v>
      </c>
      <c r="C11">
        <v>0.50010001999999998</v>
      </c>
      <c r="D11">
        <v>25.71299934</v>
      </c>
      <c r="E11">
        <v>0.24984001</v>
      </c>
      <c r="F11">
        <v>36.692001339999997</v>
      </c>
      <c r="G11">
        <v>0.36054000000000003</v>
      </c>
      <c r="H11">
        <v>28.37800026</v>
      </c>
      <c r="J11" s="2">
        <f>TREND(Calibration!$A$2:$A$4,Calibration!$B$2:$B$4,C11)</f>
        <v>391.94427613015381</v>
      </c>
      <c r="K11" s="2">
        <f>TREND(Calibration!$A$2:$A$4,Calibration!$C$2:$C$4,E11)</f>
        <v>430.46606530359622</v>
      </c>
      <c r="L11" s="2">
        <f>TREND(Calibration!$A$2:$A$4,Calibration!$D$2:$D$4,G11)</f>
        <v>627.42551335279109</v>
      </c>
    </row>
    <row r="12" spans="1:12" x14ac:dyDescent="0.25">
      <c r="A12">
        <v>50074</v>
      </c>
      <c r="B12">
        <v>14.376000400000001</v>
      </c>
      <c r="C12">
        <v>0.50330001000000002</v>
      </c>
      <c r="D12">
        <v>25.704999919999999</v>
      </c>
      <c r="E12">
        <v>0.24984001</v>
      </c>
      <c r="F12">
        <v>36.655998230000002</v>
      </c>
      <c r="G12">
        <v>0.36021998999999999</v>
      </c>
      <c r="H12">
        <v>28.357999800000002</v>
      </c>
      <c r="J12" s="2">
        <f>TREND(Calibration!$A$2:$A$4,Calibration!$B$2:$B$4,C12)</f>
        <v>394.26988245285509</v>
      </c>
      <c r="K12" s="2">
        <f>TREND(Calibration!$A$2:$A$4,Calibration!$C$2:$C$4,E12)</f>
        <v>430.46606530359622</v>
      </c>
      <c r="L12" s="2">
        <f>TREND(Calibration!$A$2:$A$4,Calibration!$D$2:$D$4,G12)</f>
        <v>625.99801487449145</v>
      </c>
    </row>
    <row r="13" spans="1:12" x14ac:dyDescent="0.25">
      <c r="A13">
        <v>55073</v>
      </c>
      <c r="B13">
        <v>14.40799999</v>
      </c>
      <c r="C13">
        <v>0.48820001000000002</v>
      </c>
      <c r="D13">
        <v>25.707000730000001</v>
      </c>
      <c r="E13">
        <v>0.24979000000000001</v>
      </c>
      <c r="F13">
        <v>36.638000490000003</v>
      </c>
      <c r="G13">
        <v>0.36151999000000001</v>
      </c>
      <c r="H13">
        <v>28.31100082</v>
      </c>
      <c r="J13" s="2">
        <f>TREND(Calibration!$A$2:$A$4,Calibration!$B$2:$B$4,C13)</f>
        <v>383.29589332389241</v>
      </c>
      <c r="K13" s="2">
        <f>TREND(Calibration!$A$2:$A$4,Calibration!$C$2:$C$4,E13)</f>
        <v>430.0828294572807</v>
      </c>
      <c r="L13" s="2">
        <f>TREND(Calibration!$A$2:$A$4,Calibration!$D$2:$D$4,G13)</f>
        <v>631.79704622285408</v>
      </c>
    </row>
    <row r="14" spans="1:12" x14ac:dyDescent="0.25">
      <c r="A14">
        <v>60073</v>
      </c>
      <c r="B14">
        <v>14.472999570000001</v>
      </c>
      <c r="C14">
        <v>0.49849999</v>
      </c>
      <c r="D14">
        <v>25.68899918</v>
      </c>
      <c r="E14">
        <v>0.24979000000000001</v>
      </c>
      <c r="F14">
        <v>36.683998109999997</v>
      </c>
      <c r="G14">
        <v>0.35887000000000002</v>
      </c>
      <c r="H14">
        <v>28.354999540000001</v>
      </c>
      <c r="J14" s="2">
        <f>TREND(Calibration!$A$2:$A$4,Calibration!$B$2:$B$4,C14)</f>
        <v>390.78144753240451</v>
      </c>
      <c r="K14" s="2">
        <f>TREND(Calibration!$A$2:$A$4,Calibration!$C$2:$C$4,E14)</f>
        <v>430.0828294572807</v>
      </c>
      <c r="L14" s="2">
        <f>TREND(Calibration!$A$2:$A$4,Calibration!$D$2:$D$4,G14)</f>
        <v>619.97598846681763</v>
      </c>
    </row>
    <row r="15" spans="1:12" x14ac:dyDescent="0.25">
      <c r="A15">
        <v>65076</v>
      </c>
      <c r="B15">
        <v>14.48200035</v>
      </c>
      <c r="C15">
        <v>0.49360000999999998</v>
      </c>
      <c r="D15">
        <v>25.73200035</v>
      </c>
      <c r="E15">
        <v>0.24979000000000001</v>
      </c>
      <c r="F15">
        <v>36.653999329999998</v>
      </c>
      <c r="G15">
        <v>0.35903001000000001</v>
      </c>
      <c r="H15">
        <v>28.37800026</v>
      </c>
      <c r="J15" s="2">
        <f>TREND(Calibration!$A$2:$A$4,Calibration!$B$2:$B$4,C15)</f>
        <v>387.22036625742868</v>
      </c>
      <c r="K15" s="2">
        <f>TREND(Calibration!$A$2:$A$4,Calibration!$C$2:$C$4,E15)</f>
        <v>430.0828294572807</v>
      </c>
      <c r="L15" s="2">
        <f>TREND(Calibration!$A$2:$A$4,Calibration!$D$2:$D$4,G15)</f>
        <v>620.68976000993416</v>
      </c>
    </row>
    <row r="16" spans="1:12" x14ac:dyDescent="0.25">
      <c r="A16">
        <v>70080</v>
      </c>
      <c r="B16">
        <v>14.58199978</v>
      </c>
      <c r="C16">
        <v>0.50010001999999998</v>
      </c>
      <c r="D16">
        <v>25.740999219999999</v>
      </c>
      <c r="E16">
        <v>0.24989</v>
      </c>
      <c r="F16">
        <v>36.69900131</v>
      </c>
      <c r="G16">
        <v>0.36379001</v>
      </c>
      <c r="H16">
        <v>28.413000109999999</v>
      </c>
      <c r="J16" s="2">
        <f>TREND(Calibration!$A$2:$A$4,Calibration!$B$2:$B$4,C16)</f>
        <v>391.94427613015381</v>
      </c>
      <c r="K16" s="2">
        <f>TREND(Calibration!$A$2:$A$4,Calibration!$C$2:$C$4,E16)</f>
        <v>430.84914788622609</v>
      </c>
      <c r="L16" s="2">
        <f>TREND(Calibration!$A$2:$A$4,Calibration!$D$2:$D$4,G16)</f>
        <v>641.92313633163099</v>
      </c>
    </row>
    <row r="17" spans="1:12" x14ac:dyDescent="0.25">
      <c r="A17">
        <v>75073</v>
      </c>
      <c r="B17">
        <v>14.527000429999999</v>
      </c>
      <c r="C17">
        <v>0.50169998000000005</v>
      </c>
      <c r="D17">
        <v>25.747999190000002</v>
      </c>
      <c r="E17">
        <v>0.24984001</v>
      </c>
      <c r="F17">
        <v>36.680999759999999</v>
      </c>
      <c r="G17">
        <v>0.36157</v>
      </c>
      <c r="H17">
        <v>28.322000500000001</v>
      </c>
      <c r="J17" s="2">
        <f>TREND(Calibration!$A$2:$A$4,Calibration!$B$2:$B$4,C17)</f>
        <v>393.10705385510585</v>
      </c>
      <c r="K17" s="2">
        <f>TREND(Calibration!$A$2:$A$4,Calibration!$C$2:$C$4,E17)</f>
        <v>430.46606530359622</v>
      </c>
      <c r="L17" s="2">
        <f>TREND(Calibration!$A$2:$A$4,Calibration!$D$2:$D$4,G17)</f>
        <v>632.02013049803213</v>
      </c>
    </row>
    <row r="18" spans="1:12" x14ac:dyDescent="0.25">
      <c r="A18">
        <v>80073</v>
      </c>
      <c r="B18">
        <v>14.52099991</v>
      </c>
      <c r="C18">
        <v>0.50440001000000001</v>
      </c>
      <c r="D18">
        <v>25.736000059999999</v>
      </c>
      <c r="E18">
        <v>0.24989</v>
      </c>
      <c r="F18">
        <v>36.646999360000002</v>
      </c>
      <c r="G18">
        <v>0.35903001000000001</v>
      </c>
      <c r="H18">
        <v>28.284999849999998</v>
      </c>
      <c r="J18" s="2">
        <f>TREND(Calibration!$A$2:$A$4,Calibration!$B$2:$B$4,C18)</f>
        <v>395.06931212450138</v>
      </c>
      <c r="K18" s="2">
        <f>TREND(Calibration!$A$2:$A$4,Calibration!$C$2:$C$4,E18)</f>
        <v>430.84914788622609</v>
      </c>
      <c r="L18" s="2">
        <f>TREND(Calibration!$A$2:$A$4,Calibration!$D$2:$D$4,G18)</f>
        <v>620.68976000993416</v>
      </c>
    </row>
    <row r="19" spans="1:12" x14ac:dyDescent="0.25">
      <c r="A19">
        <v>85073</v>
      </c>
      <c r="B19">
        <v>14.524999619999999</v>
      </c>
      <c r="C19">
        <v>0.49200000999999999</v>
      </c>
      <c r="D19">
        <v>25.7140007</v>
      </c>
      <c r="E19">
        <v>0.24989</v>
      </c>
      <c r="F19">
        <v>36.617000580000003</v>
      </c>
      <c r="G19">
        <v>0.35703000000000001</v>
      </c>
      <c r="H19">
        <v>28.341999049999998</v>
      </c>
      <c r="J19" s="2">
        <f>TREND(Calibration!$A$2:$A$4,Calibration!$B$2:$B$4,C19)</f>
        <v>386.05755946230681</v>
      </c>
      <c r="K19" s="2">
        <f>TREND(Calibration!$A$2:$A$4,Calibration!$C$2:$C$4,E19)</f>
        <v>430.84914788622609</v>
      </c>
      <c r="L19" s="2">
        <f>TREND(Calibration!$A$2:$A$4,Calibration!$D$2:$D$4,G19)</f>
        <v>611.76812871221227</v>
      </c>
    </row>
    <row r="20" spans="1:12" x14ac:dyDescent="0.25">
      <c r="A20">
        <v>90073</v>
      </c>
      <c r="B20">
        <v>14.54399967</v>
      </c>
      <c r="C20">
        <v>0.50169998000000005</v>
      </c>
      <c r="D20">
        <v>25.673000340000002</v>
      </c>
      <c r="E20">
        <v>0.24968000000000001</v>
      </c>
      <c r="F20">
        <v>36.678001399999999</v>
      </c>
      <c r="G20">
        <v>0.35946</v>
      </c>
      <c r="H20">
        <v>28.393999099999998</v>
      </c>
      <c r="J20" s="2">
        <f>TREND(Calibration!$A$2:$A$4,Calibration!$B$2:$B$4,C20)</f>
        <v>393.10705385510585</v>
      </c>
      <c r="K20" s="2">
        <f>TREND(Calibration!$A$2:$A$4,Calibration!$C$2:$C$4,E20)</f>
        <v>429.23987918544049</v>
      </c>
      <c r="L20" s="2">
        <f>TREND(Calibration!$A$2:$A$4,Calibration!$D$2:$D$4,G20)</f>
        <v>622.60785654030519</v>
      </c>
    </row>
    <row r="21" spans="1:12" x14ac:dyDescent="0.25">
      <c r="A21">
        <v>95142</v>
      </c>
      <c r="B21">
        <v>14.583000180000001</v>
      </c>
      <c r="C21">
        <v>0.50010001999999998</v>
      </c>
      <c r="D21">
        <v>25.71299934</v>
      </c>
      <c r="E21">
        <v>0.24979000000000001</v>
      </c>
      <c r="F21">
        <v>36.681999210000001</v>
      </c>
      <c r="G21">
        <v>0.36270999999999998</v>
      </c>
      <c r="H21">
        <v>28.403999330000001</v>
      </c>
      <c r="J21" s="2">
        <f>TREND(Calibration!$A$2:$A$4,Calibration!$B$2:$B$4,C21)</f>
        <v>391.94427613015381</v>
      </c>
      <c r="K21" s="2">
        <f>TREND(Calibration!$A$2:$A$4,Calibration!$C$2:$C$4,E21)</f>
        <v>430.0828294572807</v>
      </c>
      <c r="L21" s="2">
        <f>TREND(Calibration!$A$2:$A$4,Calibration!$D$2:$D$4,G21)</f>
        <v>637.10543491121166</v>
      </c>
    </row>
    <row r="22" spans="1:12" x14ac:dyDescent="0.25">
      <c r="A22">
        <v>100080</v>
      </c>
      <c r="B22">
        <v>14.50300026</v>
      </c>
      <c r="C22">
        <v>0.49950000999999999</v>
      </c>
      <c r="D22">
        <v>25.698999400000002</v>
      </c>
      <c r="E22">
        <v>0.24984001</v>
      </c>
      <c r="F22">
        <v>36.659999849999998</v>
      </c>
      <c r="G22">
        <v>0.36157</v>
      </c>
      <c r="H22">
        <v>28.283000950000002</v>
      </c>
      <c r="J22" s="2">
        <f>TREND(Calibration!$A$2:$A$4,Calibration!$B$2:$B$4,C22)</f>
        <v>391.50821631444063</v>
      </c>
      <c r="K22" s="2">
        <f>TREND(Calibration!$A$2:$A$4,Calibration!$C$2:$C$4,E22)</f>
        <v>430.46606530359622</v>
      </c>
      <c r="L22" s="2">
        <f>TREND(Calibration!$A$2:$A$4,Calibration!$D$2:$D$4,G22)</f>
        <v>632.02013049803213</v>
      </c>
    </row>
    <row r="23" spans="1:12" x14ac:dyDescent="0.25">
      <c r="A23">
        <v>105073</v>
      </c>
      <c r="B23">
        <v>14.541999819999999</v>
      </c>
      <c r="C23">
        <v>0.50709998999999994</v>
      </c>
      <c r="D23">
        <v>25.67399979</v>
      </c>
      <c r="E23">
        <v>0.24951999999999999</v>
      </c>
      <c r="F23">
        <v>36.67599869</v>
      </c>
      <c r="G23">
        <v>0.35363000999999999</v>
      </c>
      <c r="H23">
        <v>28.350999829999999</v>
      </c>
      <c r="J23" s="2">
        <f>TREND(Calibration!$A$2:$A$4,Calibration!$B$2:$B$4,C23)</f>
        <v>397.03153405618457</v>
      </c>
      <c r="K23" s="2">
        <f>TREND(Calibration!$A$2:$A$4,Calibration!$C$2:$C$4,E23)</f>
        <v>428.01376969912735</v>
      </c>
      <c r="L23" s="2">
        <f>TREND(Calibration!$A$2:$A$4,Calibration!$D$2:$D$4,G23)</f>
        <v>596.60147594750492</v>
      </c>
    </row>
    <row r="24" spans="1:12" x14ac:dyDescent="0.25">
      <c r="A24">
        <v>110075</v>
      </c>
      <c r="B24">
        <v>14.5340004</v>
      </c>
      <c r="C24">
        <v>0.50819999000000005</v>
      </c>
      <c r="D24">
        <v>25.736000059999999</v>
      </c>
      <c r="E24">
        <v>0.24979000000000001</v>
      </c>
      <c r="F24">
        <v>36.692001339999997</v>
      </c>
      <c r="G24">
        <v>0.35611000999999998</v>
      </c>
      <c r="H24">
        <v>28.349000929999999</v>
      </c>
      <c r="J24" s="2">
        <f>TREND(Calibration!$A$2:$A$4,Calibration!$B$2:$B$4,C24)</f>
        <v>397.83096372783092</v>
      </c>
      <c r="K24" s="2">
        <f>TREND(Calibration!$A$2:$A$4,Calibration!$C$2:$C$4,E24)</f>
        <v>430.0828294572807</v>
      </c>
      <c r="L24" s="2">
        <f>TREND(Calibration!$A$2:$A$4,Calibration!$D$2:$D$4,G24)</f>
        <v>607.66424344284269</v>
      </c>
    </row>
    <row r="25" spans="1:12" x14ac:dyDescent="0.25">
      <c r="A25">
        <v>115074</v>
      </c>
      <c r="B25">
        <v>14.51500034</v>
      </c>
      <c r="C25">
        <v>0.49630001000000001</v>
      </c>
      <c r="D25">
        <v>25.71299934</v>
      </c>
      <c r="E25">
        <v>0.24951999999999999</v>
      </c>
      <c r="F25">
        <v>36.616001130000001</v>
      </c>
      <c r="G25">
        <v>0.35205998999999999</v>
      </c>
      <c r="H25">
        <v>28.31699944</v>
      </c>
      <c r="J25" s="2">
        <f>TREND(Calibration!$A$2:$A$4,Calibration!$B$2:$B$4,C25)</f>
        <v>389.1826027241969</v>
      </c>
      <c r="K25" s="2">
        <f>TREND(Calibration!$A$2:$A$4,Calibration!$C$2:$C$4,E25)</f>
        <v>428.01376969912735</v>
      </c>
      <c r="L25" s="2">
        <f>TREND(Calibration!$A$2:$A$4,Calibration!$D$2:$D$4,G25)</f>
        <v>589.59794118015407</v>
      </c>
    </row>
    <row r="26" spans="1:12" x14ac:dyDescent="0.25">
      <c r="A26">
        <v>120083</v>
      </c>
      <c r="B26">
        <v>14.553999900000001</v>
      </c>
      <c r="C26">
        <v>0.50220001000000003</v>
      </c>
      <c r="D26">
        <v>25.680999759999999</v>
      </c>
      <c r="E26">
        <v>0.24951999999999999</v>
      </c>
      <c r="F26">
        <v>36.685001370000002</v>
      </c>
      <c r="G26">
        <v>0.36054000000000003</v>
      </c>
      <c r="H26">
        <v>28.36199951</v>
      </c>
      <c r="J26" s="2">
        <f>TREND(Calibration!$A$2:$A$4,Calibration!$B$2:$B$4,C26)</f>
        <v>393.47045278120879</v>
      </c>
      <c r="K26" s="2">
        <f>TREND(Calibration!$A$2:$A$4,Calibration!$C$2:$C$4,E26)</f>
        <v>428.01376969912735</v>
      </c>
      <c r="L26" s="2">
        <f>TREND(Calibration!$A$2:$A$4,Calibration!$D$2:$D$4,G26)</f>
        <v>627.42551335279109</v>
      </c>
    </row>
    <row r="27" spans="1:12" x14ac:dyDescent="0.25">
      <c r="A27">
        <v>125081</v>
      </c>
      <c r="B27">
        <v>14.49600029</v>
      </c>
      <c r="C27">
        <v>0.50279998999999997</v>
      </c>
      <c r="D27">
        <v>25.729999540000001</v>
      </c>
      <c r="E27">
        <v>0.24945999999999999</v>
      </c>
      <c r="F27">
        <v>36.617000580000003</v>
      </c>
      <c r="G27">
        <v>0.36287001000000002</v>
      </c>
      <c r="H27">
        <v>28.31999969</v>
      </c>
      <c r="J27" s="2">
        <f>TREND(Calibration!$A$2:$A$4,Calibration!$B$2:$B$4,C27)</f>
        <v>393.90649079429454</v>
      </c>
      <c r="K27" s="2">
        <f>TREND(Calibration!$A$2:$A$4,Calibration!$C$2:$C$4,E27)</f>
        <v>427.55397864175984</v>
      </c>
      <c r="L27" s="2">
        <f>TREND(Calibration!$A$2:$A$4,Calibration!$D$2:$D$4,G27)</f>
        <v>637.8192064543282</v>
      </c>
    </row>
    <row r="28" spans="1:12" x14ac:dyDescent="0.25">
      <c r="A28">
        <v>130145</v>
      </c>
      <c r="B28">
        <v>14.477000240000001</v>
      </c>
      <c r="C28">
        <v>0.50169998000000005</v>
      </c>
      <c r="D28">
        <v>25.690000529999999</v>
      </c>
      <c r="E28">
        <v>0.24956999999999999</v>
      </c>
      <c r="F28">
        <v>36.640998840000002</v>
      </c>
      <c r="G28">
        <v>0.36346000000000001</v>
      </c>
      <c r="H28">
        <v>28.260999680000001</v>
      </c>
      <c r="J28" s="2">
        <f>TREND(Calibration!$A$2:$A$4,Calibration!$B$2:$B$4,C28)</f>
        <v>393.10705385510585</v>
      </c>
      <c r="K28" s="2">
        <f>TREND(Calibration!$A$2:$A$4,Calibration!$C$2:$C$4,E28)</f>
        <v>428.39692891360005</v>
      </c>
      <c r="L28" s="2">
        <f>TREND(Calibration!$A$2:$A$4,Calibration!$D$2:$D$4,G28)</f>
        <v>640.45102991988233</v>
      </c>
    </row>
    <row r="29" spans="1:12" x14ac:dyDescent="0.25">
      <c r="A29">
        <v>135225</v>
      </c>
      <c r="B29">
        <v>14.50199986</v>
      </c>
      <c r="C29">
        <v>0.51569997999999995</v>
      </c>
      <c r="D29">
        <v>25.716999049999998</v>
      </c>
      <c r="E29">
        <v>0.24913999000000001</v>
      </c>
      <c r="F29">
        <v>36.680999759999999</v>
      </c>
      <c r="G29">
        <v>0.36087000000000002</v>
      </c>
      <c r="H29">
        <v>28.28100014</v>
      </c>
      <c r="J29" s="2">
        <f>TREND(Calibration!$A$2:$A$4,Calibration!$B$2:$B$4,C29)</f>
        <v>403.28161331242217</v>
      </c>
      <c r="K29" s="2">
        <f>TREND(Calibration!$A$2:$A$4,Calibration!$C$2:$C$4,E29)</f>
        <v>425.1016830372912</v>
      </c>
      <c r="L29" s="2">
        <f>TREND(Calibration!$A$2:$A$4,Calibration!$D$2:$D$4,G29)</f>
        <v>628.89757515660631</v>
      </c>
    </row>
    <row r="30" spans="1:12" x14ac:dyDescent="0.25">
      <c r="A30">
        <v>140073</v>
      </c>
      <c r="B30">
        <v>14.46700001</v>
      </c>
      <c r="C30">
        <v>0.51359999000000001</v>
      </c>
      <c r="D30">
        <v>25.721000669999999</v>
      </c>
      <c r="E30">
        <v>0.24918999999999999</v>
      </c>
      <c r="F30">
        <v>36.648998259999999</v>
      </c>
      <c r="G30">
        <v>0.35681000000000002</v>
      </c>
      <c r="H30">
        <v>28.208000179999999</v>
      </c>
      <c r="J30" s="2">
        <f>TREND(Calibration!$A$2:$A$4,Calibration!$B$2:$B$4,C30)</f>
        <v>401.75543666136718</v>
      </c>
      <c r="K30" s="2">
        <f>TREND(Calibration!$A$2:$A$4,Calibration!$C$2:$C$4,E30)</f>
        <v>425.48491888360672</v>
      </c>
      <c r="L30" s="2">
        <f>TREND(Calibration!$A$2:$A$4,Calibration!$D$2:$D$4,G30)</f>
        <v>610.78675417633553</v>
      </c>
    </row>
    <row r="31" spans="1:12" x14ac:dyDescent="0.25">
      <c r="A31">
        <v>145075</v>
      </c>
      <c r="B31">
        <v>14.45699978</v>
      </c>
      <c r="C31">
        <v>0.50330001000000002</v>
      </c>
      <c r="D31">
        <v>25.73399925</v>
      </c>
      <c r="E31">
        <v>0.24918999999999999</v>
      </c>
      <c r="F31">
        <v>36.636001589999999</v>
      </c>
      <c r="G31">
        <v>0.36195000999999999</v>
      </c>
      <c r="H31">
        <v>28.26499939</v>
      </c>
      <c r="J31" s="2">
        <f>TREND(Calibration!$A$2:$A$4,Calibration!$B$2:$B$4,C31)</f>
        <v>394.26988245285509</v>
      </c>
      <c r="K31" s="2">
        <f>TREND(Calibration!$A$2:$A$4,Calibration!$C$2:$C$4,E31)</f>
        <v>425.48491888360672</v>
      </c>
      <c r="L31" s="2">
        <f>TREND(Calibration!$A$2:$A$4,Calibration!$D$2:$D$4,G31)</f>
        <v>633.71527657702541</v>
      </c>
    </row>
    <row r="32" spans="1:12" x14ac:dyDescent="0.25">
      <c r="A32">
        <v>150073</v>
      </c>
      <c r="B32">
        <v>14.489000320000001</v>
      </c>
      <c r="C32">
        <v>0.50220001000000003</v>
      </c>
      <c r="D32">
        <v>25.71299934</v>
      </c>
      <c r="E32">
        <v>0.24913999000000001</v>
      </c>
      <c r="F32">
        <v>36.638000490000003</v>
      </c>
      <c r="G32">
        <v>0.36298001000000002</v>
      </c>
      <c r="H32">
        <v>28.31100082</v>
      </c>
      <c r="J32" s="2">
        <f>TREND(Calibration!$A$2:$A$4,Calibration!$B$2:$B$4,C32)</f>
        <v>393.47045278120879</v>
      </c>
      <c r="K32" s="2">
        <f>TREND(Calibration!$A$2:$A$4,Calibration!$C$2:$C$4,E32)</f>
        <v>425.1016830372912</v>
      </c>
      <c r="L32" s="2">
        <f>TREND(Calibration!$A$2:$A$4,Calibration!$D$2:$D$4,G32)</f>
        <v>638.30989372226668</v>
      </c>
    </row>
    <row r="33" spans="1:12" x14ac:dyDescent="0.25">
      <c r="A33">
        <v>155075</v>
      </c>
      <c r="B33">
        <v>14.48200035</v>
      </c>
      <c r="C33">
        <v>0.50059998000000006</v>
      </c>
      <c r="D33">
        <v>25.719999309999999</v>
      </c>
      <c r="E33">
        <v>0.24918999999999999</v>
      </c>
      <c r="F33">
        <v>36.681999210000001</v>
      </c>
      <c r="G33">
        <v>0.35968</v>
      </c>
      <c r="H33">
        <v>28.356000900000002</v>
      </c>
      <c r="J33" s="2">
        <f>TREND(Calibration!$A$2:$A$4,Calibration!$B$2:$B$4,C33)</f>
        <v>392.30762418345955</v>
      </c>
      <c r="K33" s="2">
        <f>TREND(Calibration!$A$2:$A$4,Calibration!$C$2:$C$4,E33)</f>
        <v>425.48491888360672</v>
      </c>
      <c r="L33" s="2">
        <f>TREND(Calibration!$A$2:$A$4,Calibration!$D$2:$D$4,G33)</f>
        <v>623.58923107618193</v>
      </c>
    </row>
    <row r="34" spans="1:12" x14ac:dyDescent="0.25">
      <c r="A34">
        <v>160073</v>
      </c>
      <c r="B34">
        <v>14.49199963</v>
      </c>
      <c r="C34">
        <v>0.51090002000000001</v>
      </c>
      <c r="D34">
        <v>25.73200035</v>
      </c>
      <c r="E34">
        <v>0.24924999</v>
      </c>
      <c r="F34">
        <v>36.722000119999997</v>
      </c>
      <c r="G34">
        <v>0.36363000000000001</v>
      </c>
      <c r="H34">
        <v>28.361000059999999</v>
      </c>
      <c r="J34" s="2">
        <f>TREND(Calibration!$A$2:$A$4,Calibration!$B$2:$B$4,C34)</f>
        <v>399.79322199722645</v>
      </c>
      <c r="K34" s="2">
        <f>TREND(Calibration!$A$2:$A$4,Calibration!$C$2:$C$4,E34)</f>
        <v>425.94463330913118</v>
      </c>
      <c r="L34" s="2">
        <f>TREND(Calibration!$A$2:$A$4,Calibration!$D$2:$D$4,G34)</f>
        <v>641.20936478851445</v>
      </c>
    </row>
    <row r="35" spans="1:12" x14ac:dyDescent="0.25">
      <c r="A35">
        <v>165074</v>
      </c>
      <c r="B35">
        <v>14.477999690000001</v>
      </c>
      <c r="C35">
        <v>0.51029997999999999</v>
      </c>
      <c r="D35">
        <v>25.75</v>
      </c>
      <c r="E35">
        <v>0.24913999000000001</v>
      </c>
      <c r="F35">
        <v>36.7140007</v>
      </c>
      <c r="G35">
        <v>0.36206000999999999</v>
      </c>
      <c r="H35">
        <v>28.326999659999998</v>
      </c>
      <c r="J35" s="2">
        <f>TREND(Calibration!$A$2:$A$4,Calibration!$B$2:$B$4,C35)</f>
        <v>399.35714037888584</v>
      </c>
      <c r="K35" s="2">
        <f>TREND(Calibration!$A$2:$A$4,Calibration!$C$2:$C$4,E35)</f>
        <v>425.1016830372912</v>
      </c>
      <c r="L35" s="2">
        <f>TREND(Calibration!$A$2:$A$4,Calibration!$D$2:$D$4,G35)</f>
        <v>634.20596384496366</v>
      </c>
    </row>
    <row r="36" spans="1:12" x14ac:dyDescent="0.25">
      <c r="A36">
        <v>170085</v>
      </c>
      <c r="B36">
        <v>14.394000050000001</v>
      </c>
      <c r="C36">
        <v>0.49849999</v>
      </c>
      <c r="D36">
        <v>25.745000839999999</v>
      </c>
      <c r="E36">
        <v>0.24913999000000001</v>
      </c>
      <c r="F36">
        <v>36.655998230000002</v>
      </c>
      <c r="G36">
        <v>0.36291999000000003</v>
      </c>
      <c r="H36">
        <v>28.372999190000002</v>
      </c>
      <c r="J36" s="2">
        <f>TREND(Calibration!$A$2:$A$4,Calibration!$B$2:$B$4,C36)</f>
        <v>390.78144753240451</v>
      </c>
      <c r="K36" s="2">
        <f>TREND(Calibration!$A$2:$A$4,Calibration!$C$2:$C$4,E36)</f>
        <v>425.1016830372912</v>
      </c>
      <c r="L36" s="2">
        <f>TREND(Calibration!$A$2:$A$4,Calibration!$D$2:$D$4,G36)</f>
        <v>638.04215690570618</v>
      </c>
    </row>
    <row r="37" spans="1:12" x14ac:dyDescent="0.25">
      <c r="A37">
        <v>175074</v>
      </c>
      <c r="B37">
        <v>14.3920002</v>
      </c>
      <c r="C37">
        <v>0.50279998999999997</v>
      </c>
      <c r="D37">
        <v>25.69199944</v>
      </c>
      <c r="E37">
        <v>0.24918999999999999</v>
      </c>
      <c r="F37">
        <v>36.678001399999999</v>
      </c>
      <c r="G37">
        <v>0.35745999000000001</v>
      </c>
      <c r="H37">
        <v>28.38999939</v>
      </c>
      <c r="J37" s="2">
        <f>TREND(Calibration!$A$2:$A$4,Calibration!$B$2:$B$4,C37)</f>
        <v>393.90649079429454</v>
      </c>
      <c r="K37" s="2">
        <f>TREND(Calibration!$A$2:$A$4,Calibration!$C$2:$C$4,E37)</f>
        <v>425.48491888360672</v>
      </c>
      <c r="L37" s="2">
        <f>TREND(Calibration!$A$2:$A$4,Calibration!$D$2:$D$4,G37)</f>
        <v>613.6862252425833</v>
      </c>
    </row>
    <row r="38" spans="1:12" x14ac:dyDescent="0.25">
      <c r="A38">
        <v>180075</v>
      </c>
      <c r="B38">
        <v>14.26599979</v>
      </c>
      <c r="C38">
        <v>0.49900000999999999</v>
      </c>
      <c r="D38">
        <v>25.725000380000001</v>
      </c>
      <c r="E38">
        <v>0.24918999999999999</v>
      </c>
      <c r="F38">
        <v>36.653999329999998</v>
      </c>
      <c r="G38">
        <v>0.35865000000000002</v>
      </c>
      <c r="H38">
        <v>28.277000430000001</v>
      </c>
      <c r="J38" s="2">
        <f>TREND(Calibration!$A$2:$A$4,Calibration!$B$2:$B$4,C38)</f>
        <v>391.14483919096506</v>
      </c>
      <c r="K38" s="2">
        <f>TREND(Calibration!$A$2:$A$4,Calibration!$C$2:$C$4,E38)</f>
        <v>425.48491888360672</v>
      </c>
      <c r="L38" s="2">
        <f>TREND(Calibration!$A$2:$A$4,Calibration!$D$2:$D$4,G38)</f>
        <v>618.99461393094089</v>
      </c>
    </row>
    <row r="39" spans="1:12" x14ac:dyDescent="0.25">
      <c r="A39">
        <v>185078</v>
      </c>
      <c r="B39">
        <v>14.303999900000001</v>
      </c>
      <c r="C39">
        <v>0.50550002000000005</v>
      </c>
      <c r="D39">
        <v>25.71299934</v>
      </c>
      <c r="E39">
        <v>0.24913999000000001</v>
      </c>
      <c r="F39">
        <v>36.679000850000001</v>
      </c>
      <c r="G39">
        <v>0.35681000000000002</v>
      </c>
      <c r="H39">
        <v>28.298000340000002</v>
      </c>
      <c r="J39" s="2">
        <f>TREND(Calibration!$A$2:$A$4,Calibration!$B$2:$B$4,C39)</f>
        <v>395.86874906369019</v>
      </c>
      <c r="K39" s="2">
        <f>TREND(Calibration!$A$2:$A$4,Calibration!$C$2:$C$4,E39)</f>
        <v>425.1016830372912</v>
      </c>
      <c r="L39" s="2">
        <f>TREND(Calibration!$A$2:$A$4,Calibration!$D$2:$D$4,G39)</f>
        <v>610.78675417633553</v>
      </c>
    </row>
    <row r="40" spans="1:12" x14ac:dyDescent="0.25">
      <c r="A40">
        <v>190074</v>
      </c>
      <c r="B40">
        <v>14.22999954</v>
      </c>
      <c r="C40">
        <v>0.49900000999999999</v>
      </c>
      <c r="D40">
        <v>25.726999280000001</v>
      </c>
      <c r="E40">
        <v>0.24918999999999999</v>
      </c>
      <c r="F40">
        <v>36.652000430000001</v>
      </c>
      <c r="G40">
        <v>0.36410998999999999</v>
      </c>
      <c r="H40">
        <v>28.274999619999999</v>
      </c>
      <c r="J40" s="2">
        <f>TREND(Calibration!$A$2:$A$4,Calibration!$B$2:$B$4,C40)</f>
        <v>391.14483919096506</v>
      </c>
      <c r="K40" s="2">
        <f>TREND(Calibration!$A$2:$A$4,Calibration!$C$2:$C$4,E40)</f>
        <v>425.48491888360672</v>
      </c>
      <c r="L40" s="2">
        <f>TREND(Calibration!$A$2:$A$4,Calibration!$D$2:$D$4,G40)</f>
        <v>643.3505009861301</v>
      </c>
    </row>
    <row r="41" spans="1:12" x14ac:dyDescent="0.25">
      <c r="A41">
        <v>195078</v>
      </c>
      <c r="B41">
        <v>14.18500042</v>
      </c>
      <c r="C41">
        <v>0.48930001000000001</v>
      </c>
      <c r="D41">
        <v>25.708999630000001</v>
      </c>
      <c r="E41">
        <v>0.24918999999999999</v>
      </c>
      <c r="F41">
        <v>36.629001619999997</v>
      </c>
      <c r="G41">
        <v>0.35756999</v>
      </c>
      <c r="H41">
        <v>28.30200005</v>
      </c>
      <c r="J41" s="2">
        <f>TREND(Calibration!$A$2:$A$4,Calibration!$B$2:$B$4,C41)</f>
        <v>384.09532299553871</v>
      </c>
      <c r="K41" s="2">
        <f>TREND(Calibration!$A$2:$A$4,Calibration!$C$2:$C$4,E41)</f>
        <v>425.48491888360672</v>
      </c>
      <c r="L41" s="2">
        <f>TREND(Calibration!$A$2:$A$4,Calibration!$D$2:$D$4,G41)</f>
        <v>614.17691251052156</v>
      </c>
    </row>
    <row r="42" spans="1:12" x14ac:dyDescent="0.25">
      <c r="A42">
        <v>200074</v>
      </c>
      <c r="B42">
        <v>14.213999749999999</v>
      </c>
      <c r="C42">
        <v>0.49790001</v>
      </c>
      <c r="D42">
        <v>25.711999890000001</v>
      </c>
      <c r="E42">
        <v>0.24918999999999999</v>
      </c>
      <c r="F42">
        <v>36.67599869</v>
      </c>
      <c r="G42">
        <v>0.36021998999999999</v>
      </c>
      <c r="H42">
        <v>28.35400009</v>
      </c>
      <c r="J42" s="2">
        <f>TREND(Calibration!$A$2:$A$4,Calibration!$B$2:$B$4,C42)</f>
        <v>390.34540951931876</v>
      </c>
      <c r="K42" s="2">
        <f>TREND(Calibration!$A$2:$A$4,Calibration!$C$2:$C$4,E42)</f>
        <v>425.48491888360672</v>
      </c>
      <c r="L42" s="2">
        <f>TREND(Calibration!$A$2:$A$4,Calibration!$D$2:$D$4,G42)</f>
        <v>625.99801487449145</v>
      </c>
    </row>
    <row r="43" spans="1:12" x14ac:dyDescent="0.25">
      <c r="A43">
        <v>205075</v>
      </c>
      <c r="B43">
        <v>14.13899994</v>
      </c>
      <c r="C43">
        <v>0.49250000999999999</v>
      </c>
      <c r="D43">
        <v>25.711999890000001</v>
      </c>
      <c r="E43">
        <v>0.24880999000000001</v>
      </c>
      <c r="F43">
        <v>36.634998320000001</v>
      </c>
      <c r="G43">
        <v>0.35870998999999998</v>
      </c>
      <c r="H43">
        <v>28.256999969999999</v>
      </c>
      <c r="J43" s="2">
        <f>TREND(Calibration!$A$2:$A$4,Calibration!$B$2:$B$4,C43)</f>
        <v>386.42093658578244</v>
      </c>
      <c r="K43" s="2">
        <f>TREND(Calibration!$A$2:$A$4,Calibration!$C$2:$C$4,E43)</f>
        <v>422.57283222177057</v>
      </c>
      <c r="L43" s="2">
        <f>TREND(Calibration!$A$2:$A$4,Calibration!$D$2:$D$4,G43)</f>
        <v>619.26221692370086</v>
      </c>
    </row>
    <row r="44" spans="1:12" x14ac:dyDescent="0.25">
      <c r="A44">
        <v>210073</v>
      </c>
      <c r="B44">
        <v>14.17199993</v>
      </c>
      <c r="C44">
        <v>0.49470001000000002</v>
      </c>
      <c r="D44">
        <v>25.70299911</v>
      </c>
      <c r="E44">
        <v>0.24887000000000001</v>
      </c>
      <c r="F44">
        <v>36.638000490000003</v>
      </c>
      <c r="G44">
        <v>0.35725001000000001</v>
      </c>
      <c r="H44">
        <v>28.325000760000002</v>
      </c>
      <c r="J44" s="2">
        <f>TREND(Calibration!$A$2:$A$4,Calibration!$B$2:$B$4,C44)</f>
        <v>388.01979592907503</v>
      </c>
      <c r="K44" s="2">
        <f>TREND(Calibration!$A$2:$A$4,Calibration!$C$2:$C$4,E44)</f>
        <v>423.03269991098091</v>
      </c>
      <c r="L44" s="2">
        <f>TREND(Calibration!$A$2:$A$4,Calibration!$D$2:$D$4,G44)</f>
        <v>612.74954785602245</v>
      </c>
    </row>
    <row r="45" spans="1:12" x14ac:dyDescent="0.25">
      <c r="A45">
        <v>215075</v>
      </c>
      <c r="B45">
        <v>14.13899994</v>
      </c>
      <c r="C45">
        <v>0.50599998000000002</v>
      </c>
      <c r="D45">
        <v>25.693000789999999</v>
      </c>
      <c r="E45">
        <v>0.24913999000000001</v>
      </c>
      <c r="F45">
        <v>36.694999690000003</v>
      </c>
      <c r="G45">
        <v>0.35190000999999999</v>
      </c>
      <c r="H45">
        <v>28.270000459999999</v>
      </c>
      <c r="J45" s="2">
        <f>TREND(Calibration!$A$2:$A$4,Calibration!$B$2:$B$4,C45)</f>
        <v>396.23209711699587</v>
      </c>
      <c r="K45" s="2">
        <f>TREND(Calibration!$A$2:$A$4,Calibration!$C$2:$C$4,E45)</f>
        <v>425.1016830372912</v>
      </c>
      <c r="L45" s="2">
        <f>TREND(Calibration!$A$2:$A$4,Calibration!$D$2:$D$4,G45)</f>
        <v>588.88430346083783</v>
      </c>
    </row>
    <row r="46" spans="1:12" x14ac:dyDescent="0.25">
      <c r="A46">
        <v>220074</v>
      </c>
      <c r="B46">
        <v>14.102999690000001</v>
      </c>
      <c r="C46">
        <v>0.50870000999999998</v>
      </c>
      <c r="D46">
        <v>25.711000439999999</v>
      </c>
      <c r="E46">
        <v>0.24945999999999999</v>
      </c>
      <c r="F46">
        <v>36.687000269999999</v>
      </c>
      <c r="G46">
        <v>0.35124999000000001</v>
      </c>
      <c r="H46">
        <v>28.26499939</v>
      </c>
      <c r="J46" s="2">
        <f>TREND(Calibration!$A$2:$A$4,Calibration!$B$2:$B$4,C46)</f>
        <v>398.19435538639141</v>
      </c>
      <c r="K46" s="2">
        <f>TREND(Calibration!$A$2:$A$4,Calibration!$C$2:$C$4,E46)</f>
        <v>427.55397864175984</v>
      </c>
      <c r="L46" s="2">
        <f>TREND(Calibration!$A$2:$A$4,Calibration!$D$2:$D$4,G46)</f>
        <v>585.98469857078976</v>
      </c>
    </row>
    <row r="47" spans="1:12" x14ac:dyDescent="0.25">
      <c r="A47">
        <v>225074</v>
      </c>
      <c r="B47">
        <v>14.105999949999999</v>
      </c>
      <c r="C47">
        <v>0.50819999000000005</v>
      </c>
      <c r="D47">
        <v>25.69199944</v>
      </c>
      <c r="E47">
        <v>0.24945999999999999</v>
      </c>
      <c r="F47">
        <v>36.667999270000003</v>
      </c>
      <c r="G47">
        <v>0.35752001</v>
      </c>
      <c r="H47">
        <v>28.304000850000001</v>
      </c>
      <c r="J47" s="2">
        <f>TREND(Calibration!$A$2:$A$4,Calibration!$B$2:$B$4,C47)</f>
        <v>397.83096372783092</v>
      </c>
      <c r="K47" s="2">
        <f>TREND(Calibration!$A$2:$A$4,Calibration!$C$2:$C$4,E47)</f>
        <v>427.55397864175984</v>
      </c>
      <c r="L47" s="2">
        <f>TREND(Calibration!$A$2:$A$4,Calibration!$D$2:$D$4,G47)</f>
        <v>613.95396205914381</v>
      </c>
    </row>
    <row r="48" spans="1:12" x14ac:dyDescent="0.25">
      <c r="A48">
        <v>230084</v>
      </c>
      <c r="B48">
        <v>14.06099987</v>
      </c>
      <c r="C48">
        <v>0.49680001000000001</v>
      </c>
      <c r="D48">
        <v>25.73399925</v>
      </c>
      <c r="E48">
        <v>0.24924999</v>
      </c>
      <c r="F48">
        <v>36.643001560000002</v>
      </c>
      <c r="G48">
        <v>0.35907999000000002</v>
      </c>
      <c r="H48">
        <v>28.224000929999999</v>
      </c>
      <c r="J48" s="2">
        <f>TREND(Calibration!$A$2:$A$4,Calibration!$B$2:$B$4,C48)</f>
        <v>389.54597984767247</v>
      </c>
      <c r="K48" s="2">
        <f>TREND(Calibration!$A$2:$A$4,Calibration!$C$2:$C$4,E48)</f>
        <v>425.94463330913118</v>
      </c>
      <c r="L48" s="2">
        <f>TREND(Calibration!$A$2:$A$4,Calibration!$D$2:$D$4,G48)</f>
        <v>620.91271046131192</v>
      </c>
    </row>
    <row r="49" spans="1:12" x14ac:dyDescent="0.25">
      <c r="A49">
        <v>235075</v>
      </c>
      <c r="B49">
        <v>14.045000079999999</v>
      </c>
      <c r="C49">
        <v>0.51300000999999995</v>
      </c>
      <c r="D49">
        <v>25.705999370000001</v>
      </c>
      <c r="E49">
        <v>0.24918999999999999</v>
      </c>
      <c r="F49">
        <v>36.673000340000002</v>
      </c>
      <c r="G49">
        <v>0.36179</v>
      </c>
      <c r="H49">
        <v>28.21899986</v>
      </c>
      <c r="J49" s="2">
        <f>TREND(Calibration!$A$2:$A$4,Calibration!$B$2:$B$4,C49)</f>
        <v>401.31939864828138</v>
      </c>
      <c r="K49" s="2">
        <f>TREND(Calibration!$A$2:$A$4,Calibration!$C$2:$C$4,E49)</f>
        <v>425.48491888360672</v>
      </c>
      <c r="L49" s="2">
        <f>TREND(Calibration!$A$2:$A$4,Calibration!$D$2:$D$4,G49)</f>
        <v>633.00150503390887</v>
      </c>
    </row>
    <row r="50" spans="1:12" x14ac:dyDescent="0.25">
      <c r="A50">
        <v>240074</v>
      </c>
      <c r="B50">
        <v>14</v>
      </c>
      <c r="C50">
        <v>0.51029997999999999</v>
      </c>
      <c r="D50">
        <v>25.70100021</v>
      </c>
      <c r="E50">
        <v>0.24918999999999999</v>
      </c>
      <c r="F50">
        <v>36.622001650000001</v>
      </c>
      <c r="G50">
        <v>0.36135</v>
      </c>
      <c r="H50">
        <v>28.21899986</v>
      </c>
      <c r="J50" s="2">
        <f>TREND(Calibration!$A$2:$A$4,Calibration!$B$2:$B$4,C50)</f>
        <v>399.35714037888584</v>
      </c>
      <c r="K50" s="2">
        <f>TREND(Calibration!$A$2:$A$4,Calibration!$C$2:$C$4,E50)</f>
        <v>425.48491888360672</v>
      </c>
      <c r="L50" s="2">
        <f>TREND(Calibration!$A$2:$A$4,Calibration!$D$2:$D$4,G50)</f>
        <v>631.03875596215539</v>
      </c>
    </row>
    <row r="51" spans="1:12" x14ac:dyDescent="0.25">
      <c r="A51">
        <v>245074</v>
      </c>
      <c r="B51">
        <v>14.03299999</v>
      </c>
      <c r="C51">
        <v>0.51029997999999999</v>
      </c>
      <c r="D51">
        <v>25.659999849999998</v>
      </c>
      <c r="E51">
        <v>0.24913999000000001</v>
      </c>
      <c r="F51">
        <v>36.652000430000001</v>
      </c>
      <c r="G51">
        <v>0.35767999</v>
      </c>
      <c r="H51">
        <v>28.30500031</v>
      </c>
      <c r="J51" s="2">
        <f>TREND(Calibration!$A$2:$A$4,Calibration!$B$2:$B$4,C51)</f>
        <v>399.35714037888584</v>
      </c>
      <c r="K51" s="2">
        <f>TREND(Calibration!$A$2:$A$4,Calibration!$C$2:$C$4,E51)</f>
        <v>425.1016830372912</v>
      </c>
      <c r="L51" s="2">
        <f>TREND(Calibration!$A$2:$A$4,Calibration!$D$2:$D$4,G51)</f>
        <v>614.66759977846004</v>
      </c>
    </row>
    <row r="52" spans="1:12" x14ac:dyDescent="0.25">
      <c r="A52">
        <v>250075</v>
      </c>
      <c r="B52">
        <v>14.02999973</v>
      </c>
      <c r="C52">
        <v>0.50599998000000002</v>
      </c>
      <c r="D52">
        <v>25.684999470000001</v>
      </c>
      <c r="E52">
        <v>0.24924999</v>
      </c>
      <c r="F52">
        <v>36.611999509999997</v>
      </c>
      <c r="G52">
        <v>0.36006000999999999</v>
      </c>
      <c r="H52">
        <v>28.239000319999999</v>
      </c>
      <c r="J52" s="2">
        <f>TREND(Calibration!$A$2:$A$4,Calibration!$B$2:$B$4,C52)</f>
        <v>396.23209711699587</v>
      </c>
      <c r="K52" s="2">
        <f>TREND(Calibration!$A$2:$A$4,Calibration!$C$2:$C$4,E52)</f>
        <v>425.94463330913118</v>
      </c>
      <c r="L52" s="2">
        <f>TREND(Calibration!$A$2:$A$4,Calibration!$D$2:$D$4,G52)</f>
        <v>625.28437715517521</v>
      </c>
    </row>
    <row r="53" spans="1:12" x14ac:dyDescent="0.25">
      <c r="A53">
        <v>255081</v>
      </c>
      <c r="B53">
        <v>14.12699986</v>
      </c>
      <c r="C53">
        <v>0.51200002</v>
      </c>
      <c r="D53">
        <v>25.652000430000001</v>
      </c>
      <c r="E53">
        <v>0.24924999</v>
      </c>
      <c r="F53">
        <v>36.6609993</v>
      </c>
      <c r="G53">
        <v>0.35789999</v>
      </c>
      <c r="H53">
        <v>28.298000340000002</v>
      </c>
      <c r="J53" s="2">
        <f>TREND(Calibration!$A$2:$A$4,Calibration!$B$2:$B$4,C53)</f>
        <v>400.59265166887275</v>
      </c>
      <c r="K53" s="2">
        <f>TREND(Calibration!$A$2:$A$4,Calibration!$C$2:$C$4,E53)</f>
        <v>425.94463330913118</v>
      </c>
      <c r="L53" s="2">
        <f>TREND(Calibration!$A$2:$A$4,Calibration!$D$2:$D$4,G53)</f>
        <v>615.64897431433678</v>
      </c>
    </row>
    <row r="54" spans="1:12" x14ac:dyDescent="0.25">
      <c r="A54">
        <v>260116</v>
      </c>
      <c r="B54">
        <v>14.10499954</v>
      </c>
      <c r="C54">
        <v>0.50389998999999996</v>
      </c>
      <c r="D54">
        <v>25.670000080000001</v>
      </c>
      <c r="E54">
        <v>0.24918999999999999</v>
      </c>
      <c r="F54">
        <v>36.61000061</v>
      </c>
      <c r="G54">
        <v>0.37395</v>
      </c>
      <c r="H54">
        <v>28.29599953</v>
      </c>
      <c r="J54" s="2">
        <f>TREND(Calibration!$A$2:$A$4,Calibration!$B$2:$B$4,C54)</f>
        <v>394.70592046594084</v>
      </c>
      <c r="K54" s="2">
        <f>TREND(Calibration!$A$2:$A$4,Calibration!$C$2:$C$4,E54)</f>
        <v>425.48491888360672</v>
      </c>
      <c r="L54" s="2">
        <f>TREND(Calibration!$A$2:$A$4,Calibration!$D$2:$D$4,G54)</f>
        <v>687.24475210782339</v>
      </c>
    </row>
    <row r="55" spans="1:12" x14ac:dyDescent="0.25">
      <c r="A55">
        <v>265074</v>
      </c>
      <c r="B55">
        <v>14.13300037</v>
      </c>
      <c r="C55">
        <v>0.50010001999999998</v>
      </c>
      <c r="D55">
        <v>25.684999470000001</v>
      </c>
      <c r="E55">
        <v>0.24984001</v>
      </c>
      <c r="F55">
        <v>36.646999360000002</v>
      </c>
      <c r="G55">
        <v>0.35789999</v>
      </c>
      <c r="H55">
        <v>28.33799934</v>
      </c>
      <c r="J55" s="2">
        <f>TREND(Calibration!$A$2:$A$4,Calibration!$B$2:$B$4,C55)</f>
        <v>391.94427613015381</v>
      </c>
      <c r="K55" s="2">
        <f>TREND(Calibration!$A$2:$A$4,Calibration!$C$2:$C$4,E55)</f>
        <v>430.46606530359622</v>
      </c>
      <c r="L55" s="2">
        <f>TREND(Calibration!$A$2:$A$4,Calibration!$D$2:$D$4,G55)</f>
        <v>615.64897431433678</v>
      </c>
    </row>
    <row r="56" spans="1:12" x14ac:dyDescent="0.25">
      <c r="A56">
        <v>270075</v>
      </c>
      <c r="B56">
        <v>14.182000159999999</v>
      </c>
      <c r="C56">
        <v>0.51200002</v>
      </c>
      <c r="D56">
        <v>25.69199944</v>
      </c>
      <c r="E56">
        <v>0.24951999999999999</v>
      </c>
      <c r="F56">
        <v>36.6570015</v>
      </c>
      <c r="G56">
        <v>0.35789999</v>
      </c>
      <c r="H56">
        <v>28.242000579999999</v>
      </c>
      <c r="J56" s="2">
        <f>TREND(Calibration!$A$2:$A$4,Calibration!$B$2:$B$4,C56)</f>
        <v>400.59265166887275</v>
      </c>
      <c r="K56" s="2">
        <f>TREND(Calibration!$A$2:$A$4,Calibration!$C$2:$C$4,E56)</f>
        <v>428.01376969912735</v>
      </c>
      <c r="L56" s="2">
        <f>TREND(Calibration!$A$2:$A$4,Calibration!$D$2:$D$4,G56)</f>
        <v>615.64897431433678</v>
      </c>
    </row>
    <row r="57" spans="1:12" x14ac:dyDescent="0.25">
      <c r="A57">
        <v>275081</v>
      </c>
      <c r="B57">
        <v>14.222000120000001</v>
      </c>
      <c r="C57">
        <v>0.50489998000000003</v>
      </c>
      <c r="D57">
        <v>25.615999219999999</v>
      </c>
      <c r="E57">
        <v>0.24984001</v>
      </c>
      <c r="F57">
        <v>36.631000520000001</v>
      </c>
      <c r="G57">
        <v>0.35616999999999999</v>
      </c>
      <c r="H57">
        <v>28.26499939</v>
      </c>
      <c r="J57" s="2">
        <f>TREND(Calibration!$A$2:$A$4,Calibration!$B$2:$B$4,C57)</f>
        <v>395.43266744534958</v>
      </c>
      <c r="K57" s="2">
        <f>TREND(Calibration!$A$2:$A$4,Calibration!$C$2:$C$4,E57)</f>
        <v>430.46606530359622</v>
      </c>
      <c r="L57" s="2">
        <f>TREND(Calibration!$A$2:$A$4,Calibration!$D$2:$D$4,G57)</f>
        <v>607.93184643560289</v>
      </c>
    </row>
    <row r="58" spans="1:12" x14ac:dyDescent="0.25">
      <c r="A58">
        <v>280075</v>
      </c>
      <c r="B58">
        <v>14.24400043</v>
      </c>
      <c r="C58">
        <v>0.49739999000000001</v>
      </c>
      <c r="D58">
        <v>25.645000459999999</v>
      </c>
      <c r="E58">
        <v>0.24951999999999999</v>
      </c>
      <c r="F58">
        <v>36.609001159999998</v>
      </c>
      <c r="G58">
        <v>0.35800000999999998</v>
      </c>
      <c r="H58">
        <v>28.28100014</v>
      </c>
      <c r="J58" s="2">
        <f>TREND(Calibration!$A$2:$A$4,Calibration!$B$2:$B$4,C58)</f>
        <v>389.98201786075822</v>
      </c>
      <c r="K58" s="2">
        <f>TREND(Calibration!$A$2:$A$4,Calibration!$C$2:$C$4,E58)</f>
        <v>428.01376969912735</v>
      </c>
      <c r="L58" s="2">
        <f>TREND(Calibration!$A$2:$A$4,Calibration!$D$2:$D$4,G58)</f>
        <v>616.09514286469289</v>
      </c>
    </row>
    <row r="59" spans="1:12" x14ac:dyDescent="0.25">
      <c r="A59">
        <v>285083</v>
      </c>
      <c r="B59">
        <v>14.29899979</v>
      </c>
      <c r="C59">
        <v>0.50489998000000003</v>
      </c>
      <c r="D59">
        <v>25.659999849999998</v>
      </c>
      <c r="E59">
        <v>0.24945999999999999</v>
      </c>
      <c r="F59">
        <v>36.640998840000002</v>
      </c>
      <c r="G59">
        <v>0.35763001</v>
      </c>
      <c r="H59">
        <v>28.32799911</v>
      </c>
      <c r="J59" s="2">
        <f>TREND(Calibration!$A$2:$A$4,Calibration!$B$2:$B$4,C59)</f>
        <v>395.43266744534958</v>
      </c>
      <c r="K59" s="2">
        <f>TREND(Calibration!$A$2:$A$4,Calibration!$C$2:$C$4,E59)</f>
        <v>427.55397864175984</v>
      </c>
      <c r="L59" s="2">
        <f>TREND(Calibration!$A$2:$A$4,Calibration!$D$2:$D$4,G59)</f>
        <v>614.44464932708206</v>
      </c>
    </row>
    <row r="60" spans="1:12" x14ac:dyDescent="0.25">
      <c r="A60">
        <v>290076</v>
      </c>
      <c r="B60">
        <v>14.34399986</v>
      </c>
      <c r="C60">
        <v>0.50220001000000003</v>
      </c>
      <c r="D60">
        <v>25.681999210000001</v>
      </c>
      <c r="E60">
        <v>0.24945999999999999</v>
      </c>
      <c r="F60">
        <v>36.625</v>
      </c>
      <c r="G60">
        <v>0.35826998999999998</v>
      </c>
      <c r="H60">
        <v>28.364000319999999</v>
      </c>
      <c r="J60" s="2">
        <f>TREND(Calibration!$A$2:$A$4,Calibration!$B$2:$B$4,C60)</f>
        <v>393.47045278120879</v>
      </c>
      <c r="K60" s="2">
        <f>TREND(Calibration!$A$2:$A$4,Calibration!$C$2:$C$4,E60)</f>
        <v>427.55397864175984</v>
      </c>
      <c r="L60" s="2">
        <f>TREND(Calibration!$A$2:$A$4,Calibration!$D$2:$D$4,G60)</f>
        <v>617.29946785194761</v>
      </c>
    </row>
    <row r="61" spans="1:12" x14ac:dyDescent="0.25">
      <c r="A61">
        <v>295075</v>
      </c>
      <c r="B61">
        <v>14.319000239999999</v>
      </c>
      <c r="C61">
        <v>0.50330001000000002</v>
      </c>
      <c r="D61">
        <v>25.655000690000001</v>
      </c>
      <c r="E61">
        <v>0.24951999999999999</v>
      </c>
      <c r="F61">
        <v>36.618000029999997</v>
      </c>
      <c r="G61">
        <v>0.36070999999999998</v>
      </c>
      <c r="H61">
        <v>28.288000109999999</v>
      </c>
      <c r="J61" s="2">
        <f>TREND(Calibration!$A$2:$A$4,Calibration!$B$2:$B$4,C61)</f>
        <v>394.26988245285509</v>
      </c>
      <c r="K61" s="2">
        <f>TREND(Calibration!$A$2:$A$4,Calibration!$C$2:$C$4,E61)</f>
        <v>428.01376969912735</v>
      </c>
      <c r="L61" s="2">
        <f>TREND(Calibration!$A$2:$A$4,Calibration!$D$2:$D$4,G61)</f>
        <v>628.18384822142298</v>
      </c>
    </row>
    <row r="62" spans="1:12" x14ac:dyDescent="0.25">
      <c r="A62">
        <v>300089</v>
      </c>
      <c r="B62">
        <v>14.368000029999999</v>
      </c>
      <c r="C62">
        <v>0.51029997999999999</v>
      </c>
      <c r="D62">
        <v>25.625999449999998</v>
      </c>
      <c r="E62">
        <v>0.24918999999999999</v>
      </c>
      <c r="F62">
        <v>36.666000369999999</v>
      </c>
      <c r="G62">
        <v>0.35600000999999998</v>
      </c>
      <c r="H62">
        <v>28.354999540000001</v>
      </c>
      <c r="J62" s="2">
        <f>TREND(Calibration!$A$2:$A$4,Calibration!$B$2:$B$4,C62)</f>
        <v>399.35714037888584</v>
      </c>
      <c r="K62" s="2">
        <f>TREND(Calibration!$A$2:$A$4,Calibration!$C$2:$C$4,E62)</f>
        <v>425.48491888360672</v>
      </c>
      <c r="L62" s="2">
        <f>TREND(Calibration!$A$2:$A$4,Calibration!$D$2:$D$4,G62)</f>
        <v>607.17355617490443</v>
      </c>
    </row>
    <row r="63" spans="1:12" x14ac:dyDescent="0.25">
      <c r="A63">
        <v>305076</v>
      </c>
      <c r="B63">
        <v>14.40600014</v>
      </c>
      <c r="C63">
        <v>0.51029997999999999</v>
      </c>
      <c r="D63">
        <v>25.643999099999998</v>
      </c>
      <c r="E63">
        <v>0.24913999000000001</v>
      </c>
      <c r="F63">
        <v>36.632999419999997</v>
      </c>
      <c r="G63">
        <v>0.35783999999999999</v>
      </c>
      <c r="H63">
        <v>28.347000120000001</v>
      </c>
      <c r="J63" s="2">
        <f>TREND(Calibration!$A$2:$A$4,Calibration!$B$2:$B$4,C63)</f>
        <v>399.35714037888584</v>
      </c>
      <c r="K63" s="2">
        <f>TREND(Calibration!$A$2:$A$4,Calibration!$C$2:$C$4,E63)</f>
        <v>425.1016830372912</v>
      </c>
      <c r="L63" s="2">
        <f>TREND(Calibration!$A$2:$A$4,Calibration!$D$2:$D$4,G63)</f>
        <v>615.38137132157635</v>
      </c>
    </row>
    <row r="64" spans="1:12" x14ac:dyDescent="0.25">
      <c r="A64">
        <v>310075</v>
      </c>
      <c r="B64">
        <v>14.41899967</v>
      </c>
      <c r="C64">
        <v>0.51569997999999995</v>
      </c>
      <c r="D64">
        <v>25.666000369999999</v>
      </c>
      <c r="E64">
        <v>0.24918999999999999</v>
      </c>
      <c r="F64">
        <v>36.666000369999999</v>
      </c>
      <c r="G64">
        <v>0.36417000999999999</v>
      </c>
      <c r="H64">
        <v>28.35700035</v>
      </c>
      <c r="J64" s="2">
        <f>TREND(Calibration!$A$2:$A$4,Calibration!$B$2:$B$4,C64)</f>
        <v>403.28161331242217</v>
      </c>
      <c r="K64" s="2">
        <f>TREND(Calibration!$A$2:$A$4,Calibration!$C$2:$C$4,E64)</f>
        <v>425.48491888360672</v>
      </c>
      <c r="L64" s="2">
        <f>TREND(Calibration!$A$2:$A$4,Calibration!$D$2:$D$4,G64)</f>
        <v>643.61823780269083</v>
      </c>
    </row>
    <row r="65" spans="1:12" x14ac:dyDescent="0.25">
      <c r="A65">
        <v>315074</v>
      </c>
      <c r="B65">
        <v>14.44200039</v>
      </c>
      <c r="C65">
        <v>0.51359999000000001</v>
      </c>
      <c r="D65">
        <v>25.652999879999999</v>
      </c>
      <c r="E65">
        <v>0.24945999999999999</v>
      </c>
      <c r="F65">
        <v>36.673000340000002</v>
      </c>
      <c r="G65">
        <v>0.35714000000000001</v>
      </c>
      <c r="H65">
        <v>28.334999079999999</v>
      </c>
      <c r="J65" s="2">
        <f>TREND(Calibration!$A$2:$A$4,Calibration!$B$2:$B$4,C65)</f>
        <v>401.75543666136718</v>
      </c>
      <c r="K65" s="2">
        <f>TREND(Calibration!$A$2:$A$4,Calibration!$C$2:$C$4,E65)</f>
        <v>427.55397864175984</v>
      </c>
      <c r="L65" s="2">
        <f>TREND(Calibration!$A$2:$A$4,Calibration!$D$2:$D$4,G65)</f>
        <v>612.25881598015053</v>
      </c>
    </row>
    <row r="66" spans="1:12" x14ac:dyDescent="0.25">
      <c r="A66">
        <v>320123</v>
      </c>
      <c r="B66">
        <v>14.43500042</v>
      </c>
      <c r="C66">
        <v>0.51740003000000001</v>
      </c>
      <c r="D66">
        <v>25.652999879999999</v>
      </c>
      <c r="E66">
        <v>0.24956999999999999</v>
      </c>
      <c r="F66">
        <v>36.694999690000003</v>
      </c>
      <c r="G66">
        <v>0.35589999</v>
      </c>
      <c r="H66">
        <v>28.305999759999999</v>
      </c>
      <c r="J66" s="2">
        <f>TREND(Calibration!$A$2:$A$4,Calibration!$B$2:$B$4,C66)</f>
        <v>404.51713186995153</v>
      </c>
      <c r="K66" s="2">
        <f>TREND(Calibration!$A$2:$A$4,Calibration!$C$2:$C$4,E66)</f>
        <v>428.39692891360005</v>
      </c>
      <c r="L66" s="2">
        <f>TREND(Calibration!$A$2:$A$4,Calibration!$D$2:$D$4,G66)</f>
        <v>606.7273876245481</v>
      </c>
    </row>
    <row r="67" spans="1:12" x14ac:dyDescent="0.25">
      <c r="A67">
        <v>325075</v>
      </c>
      <c r="B67">
        <v>14.397000309999999</v>
      </c>
      <c r="C67">
        <v>0.51200002</v>
      </c>
      <c r="D67">
        <v>25.63800049</v>
      </c>
      <c r="E67">
        <v>0.24918999999999999</v>
      </c>
      <c r="F67">
        <v>36.652000430000001</v>
      </c>
      <c r="G67">
        <v>0.35854000000000003</v>
      </c>
      <c r="H67">
        <v>28.333999630000001</v>
      </c>
      <c r="J67" s="2">
        <f>TREND(Calibration!$A$2:$A$4,Calibration!$B$2:$B$4,C67)</f>
        <v>400.59265166887275</v>
      </c>
      <c r="K67" s="2">
        <f>TREND(Calibration!$A$2:$A$4,Calibration!$C$2:$C$4,E67)</f>
        <v>425.48491888360672</v>
      </c>
      <c r="L67" s="2">
        <f>TREND(Calibration!$A$2:$A$4,Calibration!$D$2:$D$4,G67)</f>
        <v>618.50392666300263</v>
      </c>
    </row>
    <row r="68" spans="1:12" x14ac:dyDescent="0.25">
      <c r="A68">
        <v>330081</v>
      </c>
      <c r="B68">
        <v>14.34200001</v>
      </c>
      <c r="C68">
        <v>0.51090002000000001</v>
      </c>
      <c r="D68">
        <v>25.652000430000001</v>
      </c>
      <c r="E68">
        <v>0.24918999999999999</v>
      </c>
      <c r="F68">
        <v>36.615001679999999</v>
      </c>
      <c r="G68">
        <v>0.35752001</v>
      </c>
      <c r="H68">
        <v>28.26199913</v>
      </c>
      <c r="J68" s="2">
        <f>TREND(Calibration!$A$2:$A$4,Calibration!$B$2:$B$4,C68)</f>
        <v>399.79322199722645</v>
      </c>
      <c r="K68" s="2">
        <f>TREND(Calibration!$A$2:$A$4,Calibration!$C$2:$C$4,E68)</f>
        <v>425.48491888360672</v>
      </c>
      <c r="L68" s="2">
        <f>TREND(Calibration!$A$2:$A$4,Calibration!$D$2:$D$4,G68)</f>
        <v>613.95396205914381</v>
      </c>
    </row>
    <row r="69" spans="1:12" x14ac:dyDescent="0.25">
      <c r="A69">
        <v>335076</v>
      </c>
      <c r="B69">
        <v>14.397000309999999</v>
      </c>
      <c r="C69">
        <v>0.50709998999999994</v>
      </c>
      <c r="D69">
        <v>25.631999969999999</v>
      </c>
      <c r="E69">
        <v>0.24918999999999999</v>
      </c>
      <c r="F69">
        <v>36.598999020000001</v>
      </c>
      <c r="G69">
        <v>0.35648998999999998</v>
      </c>
      <c r="H69">
        <v>28.29700089</v>
      </c>
      <c r="J69" s="2">
        <f>TREND(Calibration!$A$2:$A$4,Calibration!$B$2:$B$4,C69)</f>
        <v>397.03153405618457</v>
      </c>
      <c r="K69" s="2">
        <f>TREND(Calibration!$A$2:$A$4,Calibration!$C$2:$C$4,E69)</f>
        <v>425.48491888360672</v>
      </c>
      <c r="L69" s="2">
        <f>TREND(Calibration!$A$2:$A$4,Calibration!$D$2:$D$4,G69)</f>
        <v>609.35925569803567</v>
      </c>
    </row>
    <row r="70" spans="1:12" x14ac:dyDescent="0.25">
      <c r="A70">
        <v>340074</v>
      </c>
      <c r="B70">
        <v>14.38700008</v>
      </c>
      <c r="C70">
        <v>0.51410001999999999</v>
      </c>
      <c r="D70">
        <v>25.61000061</v>
      </c>
      <c r="E70">
        <v>0.24924999</v>
      </c>
      <c r="F70">
        <v>36.668998719999998</v>
      </c>
      <c r="G70">
        <v>0.35778999</v>
      </c>
      <c r="H70">
        <v>28.26199913</v>
      </c>
      <c r="J70" s="2">
        <f>TREND(Calibration!$A$2:$A$4,Calibration!$B$2:$B$4,C70)</f>
        <v>402.11883558747019</v>
      </c>
      <c r="K70" s="2">
        <f>TREND(Calibration!$A$2:$A$4,Calibration!$C$2:$C$4,E70)</f>
        <v>425.94463330913118</v>
      </c>
      <c r="L70" s="2">
        <f>TREND(Calibration!$A$2:$A$4,Calibration!$D$2:$D$4,G70)</f>
        <v>615.1582870463983</v>
      </c>
    </row>
    <row r="71" spans="1:12" x14ac:dyDescent="0.25">
      <c r="A71">
        <v>345074</v>
      </c>
      <c r="B71">
        <v>14.38700008</v>
      </c>
      <c r="C71">
        <v>0.51470000000000005</v>
      </c>
      <c r="D71">
        <v>25.62800026</v>
      </c>
      <c r="E71">
        <v>0.24984001</v>
      </c>
      <c r="F71">
        <v>36.658000950000002</v>
      </c>
      <c r="G71">
        <v>0.36135</v>
      </c>
      <c r="H71">
        <v>28.250999449999998</v>
      </c>
      <c r="J71" s="2">
        <f>TREND(Calibration!$A$2:$A$4,Calibration!$B$2:$B$4,C71)</f>
        <v>402.55487360055599</v>
      </c>
      <c r="K71" s="2">
        <f>TREND(Calibration!$A$2:$A$4,Calibration!$C$2:$C$4,E71)</f>
        <v>430.46606530359622</v>
      </c>
      <c r="L71" s="2">
        <f>TREND(Calibration!$A$2:$A$4,Calibration!$D$2:$D$4,G71)</f>
        <v>631.03875596215539</v>
      </c>
    </row>
    <row r="72" spans="1:12" x14ac:dyDescent="0.25">
      <c r="A72">
        <v>350081</v>
      </c>
      <c r="B72">
        <v>14.38700008</v>
      </c>
      <c r="C72">
        <v>0.50489998000000003</v>
      </c>
      <c r="D72">
        <v>25.666999820000001</v>
      </c>
      <c r="E72">
        <v>0.24951999999999999</v>
      </c>
      <c r="F72">
        <v>36.61000061</v>
      </c>
      <c r="G72">
        <v>0.36590001</v>
      </c>
      <c r="H72">
        <v>28.353000640000001</v>
      </c>
      <c r="J72" s="2">
        <f>TREND(Calibration!$A$2:$A$4,Calibration!$B$2:$B$4,C72)</f>
        <v>395.43266744534958</v>
      </c>
      <c r="K72" s="2">
        <f>TREND(Calibration!$A$2:$A$4,Calibration!$C$2:$C$4,E72)</f>
        <v>428.01376969912735</v>
      </c>
      <c r="L72" s="2">
        <f>TREND(Calibration!$A$2:$A$4,Calibration!$D$2:$D$4,G72)</f>
        <v>651.33541028935792</v>
      </c>
    </row>
    <row r="73" spans="1:12" x14ac:dyDescent="0.25">
      <c r="A73">
        <v>355075</v>
      </c>
      <c r="B73">
        <v>14.40999985</v>
      </c>
      <c r="C73">
        <v>0.51569997999999995</v>
      </c>
      <c r="D73">
        <v>25.634000780000001</v>
      </c>
      <c r="E73">
        <v>0.24951999999999999</v>
      </c>
      <c r="F73">
        <v>36.658000950000002</v>
      </c>
      <c r="G73">
        <v>0.35772999999999999</v>
      </c>
      <c r="H73">
        <v>28.333999630000001</v>
      </c>
      <c r="J73" s="2">
        <f>TREND(Calibration!$A$2:$A$4,Calibration!$B$2:$B$4,C73)</f>
        <v>403.28161331242217</v>
      </c>
      <c r="K73" s="2">
        <f>TREND(Calibration!$A$2:$A$4,Calibration!$C$2:$C$4,E73)</f>
        <v>428.01376969912735</v>
      </c>
      <c r="L73" s="2">
        <f>TREND(Calibration!$A$2:$A$4,Calibration!$D$2:$D$4,G73)</f>
        <v>614.8906840536381</v>
      </c>
    </row>
    <row r="74" spans="1:12" x14ac:dyDescent="0.25">
      <c r="A74">
        <v>360074</v>
      </c>
      <c r="B74">
        <v>14.364000320000001</v>
      </c>
      <c r="C74">
        <v>0.52010000000000001</v>
      </c>
      <c r="D74">
        <v>25.646999359999999</v>
      </c>
      <c r="E74">
        <v>0.24956999999999999</v>
      </c>
      <c r="F74">
        <v>36.65499878</v>
      </c>
      <c r="G74">
        <v>0.35914001000000001</v>
      </c>
      <c r="H74">
        <v>28.225000380000001</v>
      </c>
      <c r="J74" s="2">
        <f>TREND(Calibration!$A$2:$A$4,Calibration!$B$2:$B$4,C74)</f>
        <v>406.47934653409231</v>
      </c>
      <c r="K74" s="2">
        <f>TREND(Calibration!$A$2:$A$4,Calibration!$C$2:$C$4,E74)</f>
        <v>428.39692891360005</v>
      </c>
      <c r="L74" s="2">
        <f>TREND(Calibration!$A$2:$A$4,Calibration!$D$2:$D$4,G74)</f>
        <v>621.18044727787264</v>
      </c>
    </row>
    <row r="75" spans="1:12" x14ac:dyDescent="0.25">
      <c r="A75">
        <v>365079</v>
      </c>
      <c r="B75">
        <v>14.36100006</v>
      </c>
      <c r="C75">
        <v>0.51470000000000005</v>
      </c>
      <c r="D75">
        <v>25.59399986</v>
      </c>
      <c r="E75">
        <v>0.24951999999999999</v>
      </c>
      <c r="F75">
        <v>36.640998840000002</v>
      </c>
      <c r="G75">
        <v>0.35719001</v>
      </c>
      <c r="H75">
        <v>28.291000369999999</v>
      </c>
      <c r="J75" s="2">
        <f>TREND(Calibration!$A$2:$A$4,Calibration!$B$2:$B$4,C75)</f>
        <v>402.55487360055599</v>
      </c>
      <c r="K75" s="2">
        <f>TREND(Calibration!$A$2:$A$4,Calibration!$C$2:$C$4,E75)</f>
        <v>428.01376969912735</v>
      </c>
      <c r="L75" s="2">
        <f>TREND(Calibration!$A$2:$A$4,Calibration!$D$2:$D$4,G75)</f>
        <v>612.48190025532858</v>
      </c>
    </row>
    <row r="76" spans="1:12" x14ac:dyDescent="0.25">
      <c r="A76">
        <v>370082</v>
      </c>
      <c r="B76">
        <v>14.29599953</v>
      </c>
      <c r="C76">
        <v>0.51630001999999997</v>
      </c>
      <c r="D76">
        <v>25.638999940000001</v>
      </c>
      <c r="E76">
        <v>0.24951999999999999</v>
      </c>
      <c r="F76">
        <v>36.618000029999997</v>
      </c>
      <c r="G76">
        <v>0.35481000000000001</v>
      </c>
      <c r="H76">
        <v>28.26499939</v>
      </c>
      <c r="J76" s="2">
        <f>TREND(Calibration!$A$2:$A$4,Calibration!$B$2:$B$4,C76)</f>
        <v>403.71769493076278</v>
      </c>
      <c r="K76" s="2">
        <f>TREND(Calibration!$A$2:$A$4,Calibration!$C$2:$C$4,E76)</f>
        <v>428.01376969912735</v>
      </c>
      <c r="L76" s="2">
        <f>TREND(Calibration!$A$2:$A$4,Calibration!$D$2:$D$4,G76)</f>
        <v>601.86516748654685</v>
      </c>
    </row>
    <row r="77" spans="1:12" x14ac:dyDescent="0.25">
      <c r="A77">
        <v>375077</v>
      </c>
      <c r="B77">
        <v>14.315999980000001</v>
      </c>
      <c r="C77">
        <v>0.52060002000000005</v>
      </c>
      <c r="D77">
        <v>25.59399986</v>
      </c>
      <c r="E77">
        <v>0.24945999999999999</v>
      </c>
      <c r="F77">
        <v>36.659999849999998</v>
      </c>
      <c r="G77">
        <v>0.35519001</v>
      </c>
      <c r="H77">
        <v>28.229999540000001</v>
      </c>
      <c r="J77" s="2">
        <f>TREND(Calibration!$A$2:$A$4,Calibration!$B$2:$B$4,C77)</f>
        <v>406.84273819265286</v>
      </c>
      <c r="K77" s="2">
        <f>TREND(Calibration!$A$2:$A$4,Calibration!$C$2:$C$4,E77)</f>
        <v>427.55397864175984</v>
      </c>
      <c r="L77" s="2">
        <f>TREND(Calibration!$A$2:$A$4,Calibration!$D$2:$D$4,G77)</f>
        <v>603.56031356554013</v>
      </c>
    </row>
    <row r="78" spans="1:12" x14ac:dyDescent="0.25">
      <c r="A78">
        <v>380081</v>
      </c>
      <c r="B78">
        <v>14.28299999</v>
      </c>
      <c r="C78">
        <v>0.50330001000000002</v>
      </c>
      <c r="D78">
        <v>25.64100075</v>
      </c>
      <c r="E78">
        <v>0.24951999999999999</v>
      </c>
      <c r="F78">
        <v>36.625999450000002</v>
      </c>
      <c r="G78">
        <v>0.35892001000000001</v>
      </c>
      <c r="H78">
        <v>28.330999370000001</v>
      </c>
      <c r="J78" s="2">
        <f>TREND(Calibration!$A$2:$A$4,Calibration!$B$2:$B$4,C78)</f>
        <v>394.26988245285509</v>
      </c>
      <c r="K78" s="2">
        <f>TREND(Calibration!$A$2:$A$4,Calibration!$C$2:$C$4,E78)</f>
        <v>428.01376969912735</v>
      </c>
      <c r="L78" s="2">
        <f>TREND(Calibration!$A$2:$A$4,Calibration!$D$2:$D$4,G78)</f>
        <v>620.19907274199591</v>
      </c>
    </row>
    <row r="79" spans="1:12" x14ac:dyDescent="0.25">
      <c r="A79">
        <v>385074</v>
      </c>
      <c r="B79">
        <v>14.317999840000001</v>
      </c>
      <c r="C79">
        <v>0.50929999000000004</v>
      </c>
      <c r="D79">
        <v>25.634000780000001</v>
      </c>
      <c r="E79">
        <v>0.24940999999999999</v>
      </c>
      <c r="F79">
        <v>36.673000340000002</v>
      </c>
      <c r="G79">
        <v>0.35772999999999999</v>
      </c>
      <c r="H79">
        <v>28.36000061</v>
      </c>
      <c r="J79" s="2">
        <f>TREND(Calibration!$A$2:$A$4,Calibration!$B$2:$B$4,C79)</f>
        <v>398.63039339947721</v>
      </c>
      <c r="K79" s="2">
        <f>TREND(Calibration!$A$2:$A$4,Calibration!$C$2:$C$4,E79)</f>
        <v>427.17081942728714</v>
      </c>
      <c r="L79" s="2">
        <f>TREND(Calibration!$A$2:$A$4,Calibration!$D$2:$D$4,G79)</f>
        <v>614.8906840536381</v>
      </c>
    </row>
    <row r="80" spans="1:12" x14ac:dyDescent="0.25">
      <c r="A80">
        <v>390074</v>
      </c>
      <c r="B80">
        <v>14.24400043</v>
      </c>
      <c r="C80">
        <v>0.51359999000000001</v>
      </c>
      <c r="D80">
        <v>25.659999849999998</v>
      </c>
      <c r="E80">
        <v>0.24979000000000001</v>
      </c>
      <c r="F80">
        <v>36.6609993</v>
      </c>
      <c r="G80">
        <v>0.35800000999999998</v>
      </c>
      <c r="H80">
        <v>28.195999149999999</v>
      </c>
      <c r="J80" s="2">
        <f>TREND(Calibration!$A$2:$A$4,Calibration!$B$2:$B$4,C80)</f>
        <v>401.75543666136718</v>
      </c>
      <c r="K80" s="2">
        <f>TREND(Calibration!$A$2:$A$4,Calibration!$C$2:$C$4,E80)</f>
        <v>430.0828294572807</v>
      </c>
      <c r="L80" s="2">
        <f>TREND(Calibration!$A$2:$A$4,Calibration!$D$2:$D$4,G80)</f>
        <v>616.09514286469289</v>
      </c>
    </row>
    <row r="81" spans="1:12" x14ac:dyDescent="0.25">
      <c r="A81">
        <v>395076</v>
      </c>
      <c r="B81">
        <v>14.20199966</v>
      </c>
      <c r="C81">
        <v>0.51090002000000001</v>
      </c>
      <c r="D81">
        <v>25.645000459999999</v>
      </c>
      <c r="E81">
        <v>0.24984001</v>
      </c>
      <c r="F81">
        <v>36.618000029999997</v>
      </c>
      <c r="G81">
        <v>0.36043998999999999</v>
      </c>
      <c r="H81">
        <v>28.211000439999999</v>
      </c>
      <c r="J81" s="2">
        <f>TREND(Calibration!$A$2:$A$4,Calibration!$B$2:$B$4,C81)</f>
        <v>399.79322199722645</v>
      </c>
      <c r="K81" s="2">
        <f>TREND(Calibration!$A$2:$A$4,Calibration!$C$2:$C$4,E81)</f>
        <v>430.46606530359622</v>
      </c>
      <c r="L81" s="2">
        <f>TREND(Calibration!$A$2:$A$4,Calibration!$D$2:$D$4,G81)</f>
        <v>626.97938941036819</v>
      </c>
    </row>
    <row r="82" spans="1:12" x14ac:dyDescent="0.25">
      <c r="A82">
        <v>400074</v>
      </c>
      <c r="B82">
        <v>14.18599987</v>
      </c>
      <c r="C82">
        <v>0.50870000999999998</v>
      </c>
      <c r="D82">
        <v>25.663999560000001</v>
      </c>
      <c r="E82">
        <v>0.24984001</v>
      </c>
      <c r="F82">
        <v>36.609001159999998</v>
      </c>
      <c r="G82">
        <v>0.35929999000000001</v>
      </c>
      <c r="H82">
        <v>28.166000369999999</v>
      </c>
      <c r="J82" s="2">
        <f>TREND(Calibration!$A$2:$A$4,Calibration!$B$2:$B$4,C82)</f>
        <v>398.19435538639141</v>
      </c>
      <c r="K82" s="2">
        <f>TREND(Calibration!$A$2:$A$4,Calibration!$C$2:$C$4,E82)</f>
        <v>430.46606530359622</v>
      </c>
      <c r="L82" s="2">
        <f>TREND(Calibration!$A$2:$A$4,Calibration!$D$2:$D$4,G82)</f>
        <v>621.89408499718866</v>
      </c>
    </row>
    <row r="83" spans="1:12" x14ac:dyDescent="0.25">
      <c r="A83">
        <v>405076</v>
      </c>
      <c r="B83">
        <v>14.166999819999999</v>
      </c>
      <c r="C83">
        <v>0.49849999</v>
      </c>
      <c r="D83">
        <v>25.631999969999999</v>
      </c>
      <c r="E83">
        <v>0.25022</v>
      </c>
      <c r="F83">
        <v>36.587001800000003</v>
      </c>
      <c r="G83">
        <v>0.35968</v>
      </c>
      <c r="H83">
        <v>28.232999800000002</v>
      </c>
      <c r="J83" s="2">
        <f>TREND(Calibration!$A$2:$A$4,Calibration!$B$2:$B$4,C83)</f>
        <v>390.78144753240451</v>
      </c>
      <c r="K83" s="2">
        <f>TREND(Calibration!$A$2:$A$4,Calibration!$C$2:$C$4,E83)</f>
        <v>433.37799870174672</v>
      </c>
      <c r="L83" s="2">
        <f>TREND(Calibration!$A$2:$A$4,Calibration!$D$2:$D$4,G83)</f>
        <v>623.58923107618193</v>
      </c>
    </row>
    <row r="84" spans="1:12" x14ac:dyDescent="0.25">
      <c r="A84">
        <v>410075</v>
      </c>
      <c r="B84">
        <v>14.15400028</v>
      </c>
      <c r="C84">
        <v>0.51139997999999998</v>
      </c>
      <c r="D84">
        <v>25.61300087</v>
      </c>
      <c r="E84">
        <v>0.25016000999999999</v>
      </c>
      <c r="F84">
        <v>36.6570015</v>
      </c>
      <c r="G84">
        <v>0.36135</v>
      </c>
      <c r="H84">
        <v>28.207000730000001</v>
      </c>
      <c r="J84" s="2">
        <f>TREND(Calibration!$A$2:$A$4,Calibration!$B$2:$B$4,C84)</f>
        <v>400.15657005053214</v>
      </c>
      <c r="K84" s="2">
        <f>TREND(Calibration!$A$2:$A$4,Calibration!$C$2:$C$4,E84)</f>
        <v>432.91828427622204</v>
      </c>
      <c r="L84" s="2">
        <f>TREND(Calibration!$A$2:$A$4,Calibration!$D$2:$D$4,G84)</f>
        <v>631.03875596215539</v>
      </c>
    </row>
    <row r="85" spans="1:12" x14ac:dyDescent="0.25">
      <c r="A85">
        <v>415075</v>
      </c>
      <c r="B85">
        <v>14.08199978</v>
      </c>
      <c r="C85">
        <v>0.50709998999999994</v>
      </c>
      <c r="D85">
        <v>25.648000719999999</v>
      </c>
      <c r="E85">
        <v>0.24979000000000001</v>
      </c>
      <c r="F85">
        <v>36.598999020000001</v>
      </c>
      <c r="G85">
        <v>0.36000000999999998</v>
      </c>
      <c r="H85">
        <v>28.1590004</v>
      </c>
      <c r="J85" s="2">
        <f>TREND(Calibration!$A$2:$A$4,Calibration!$B$2:$B$4,C85)</f>
        <v>397.03153405618457</v>
      </c>
      <c r="K85" s="2">
        <f>TREND(Calibration!$A$2:$A$4,Calibration!$C$2:$C$4,E85)</f>
        <v>430.0828294572807</v>
      </c>
      <c r="L85" s="2">
        <f>TREND(Calibration!$A$2:$A$4,Calibration!$D$2:$D$4,G85)</f>
        <v>625.01672955448157</v>
      </c>
    </row>
    <row r="86" spans="1:12" x14ac:dyDescent="0.25">
      <c r="A86">
        <v>420080</v>
      </c>
      <c r="B86">
        <v>14.08199978</v>
      </c>
      <c r="C86">
        <v>0.49950000999999999</v>
      </c>
      <c r="D86">
        <v>25.628999709999999</v>
      </c>
      <c r="E86">
        <v>0.24979000000000001</v>
      </c>
      <c r="F86">
        <v>36.625</v>
      </c>
      <c r="G86">
        <v>0.35995000999999999</v>
      </c>
      <c r="H86">
        <v>28.236000059999999</v>
      </c>
      <c r="J86" s="2">
        <f>TREND(Calibration!$A$2:$A$4,Calibration!$B$2:$B$4,C86)</f>
        <v>391.50821631444063</v>
      </c>
      <c r="K86" s="2">
        <f>TREND(Calibration!$A$2:$A$4,Calibration!$C$2:$C$4,E86)</f>
        <v>430.0828294572807</v>
      </c>
      <c r="L86" s="2">
        <f>TREND(Calibration!$A$2:$A$4,Calibration!$D$2:$D$4,G86)</f>
        <v>624.79368988723672</v>
      </c>
    </row>
    <row r="87" spans="1:12" x14ac:dyDescent="0.25">
      <c r="A87">
        <v>425082</v>
      </c>
      <c r="B87">
        <v>14.09500027</v>
      </c>
      <c r="C87">
        <v>0.50819999000000005</v>
      </c>
      <c r="D87">
        <v>25.628999709999999</v>
      </c>
      <c r="E87">
        <v>0.24979000000000001</v>
      </c>
      <c r="F87">
        <v>36.652999880000003</v>
      </c>
      <c r="G87">
        <v>0.35881001000000001</v>
      </c>
      <c r="H87">
        <v>28.26799965</v>
      </c>
      <c r="J87" s="2">
        <f>TREND(Calibration!$A$2:$A$4,Calibration!$B$2:$B$4,C87)</f>
        <v>397.83096372783092</v>
      </c>
      <c r="K87" s="2">
        <f>TREND(Calibration!$A$2:$A$4,Calibration!$C$2:$C$4,E87)</f>
        <v>430.0828294572807</v>
      </c>
      <c r="L87" s="2">
        <f>TREND(Calibration!$A$2:$A$4,Calibration!$D$2:$D$4,G87)</f>
        <v>619.70838547405742</v>
      </c>
    </row>
    <row r="88" spans="1:12" x14ac:dyDescent="0.25">
      <c r="A88">
        <v>430080</v>
      </c>
      <c r="B88">
        <v>14.069000239999999</v>
      </c>
      <c r="C88">
        <v>0.51029997999999999</v>
      </c>
      <c r="D88">
        <v>25.61000061</v>
      </c>
      <c r="E88">
        <v>0.24979000000000001</v>
      </c>
      <c r="F88">
        <v>36.652999880000003</v>
      </c>
      <c r="G88">
        <v>0.34854001000000001</v>
      </c>
      <c r="H88">
        <v>28.259000780000001</v>
      </c>
      <c r="J88" s="2">
        <f>TREND(Calibration!$A$2:$A$4,Calibration!$B$2:$B$4,C88)</f>
        <v>399.35714037888584</v>
      </c>
      <c r="K88" s="2">
        <f>TREND(Calibration!$A$2:$A$4,Calibration!$C$2:$C$4,E88)</f>
        <v>430.0828294572807</v>
      </c>
      <c r="L88" s="2">
        <f>TREND(Calibration!$A$2:$A$4,Calibration!$D$2:$D$4,G88)</f>
        <v>573.8960378219931</v>
      </c>
    </row>
    <row r="89" spans="1:12" x14ac:dyDescent="0.25">
      <c r="A89">
        <v>435082</v>
      </c>
      <c r="B89">
        <v>14.00800037</v>
      </c>
      <c r="C89">
        <v>0.49790001</v>
      </c>
      <c r="D89">
        <v>25.622999190000002</v>
      </c>
      <c r="E89">
        <v>0.25011</v>
      </c>
      <c r="F89">
        <v>36.598999020000001</v>
      </c>
      <c r="G89">
        <v>0.36298001000000002</v>
      </c>
      <c r="H89">
        <v>28.32900047</v>
      </c>
      <c r="J89" s="2">
        <f>TREND(Calibration!$A$2:$A$4,Calibration!$B$2:$B$4,C89)</f>
        <v>390.34540951931876</v>
      </c>
      <c r="K89" s="2">
        <f>TREND(Calibration!$A$2:$A$4,Calibration!$C$2:$C$4,E89)</f>
        <v>432.53504842990651</v>
      </c>
      <c r="L89" s="2">
        <f>TREND(Calibration!$A$2:$A$4,Calibration!$D$2:$D$4,G89)</f>
        <v>638.30989372226668</v>
      </c>
    </row>
    <row r="90" spans="1:12" x14ac:dyDescent="0.25">
      <c r="A90">
        <v>440088</v>
      </c>
      <c r="B90">
        <v>13.977999690000001</v>
      </c>
      <c r="C90">
        <v>0.49630001000000001</v>
      </c>
      <c r="D90">
        <v>25.618999479999999</v>
      </c>
      <c r="E90">
        <v>0.25011</v>
      </c>
      <c r="F90">
        <v>36.598999020000001</v>
      </c>
      <c r="G90">
        <v>0.35925001000000001</v>
      </c>
      <c r="H90">
        <v>28.26199913</v>
      </c>
      <c r="J90" s="2">
        <f>TREND(Calibration!$A$2:$A$4,Calibration!$B$2:$B$4,C90)</f>
        <v>389.1826027241969</v>
      </c>
      <c r="K90" s="2">
        <f>TREND(Calibration!$A$2:$A$4,Calibration!$C$2:$C$4,E90)</f>
        <v>432.53504842990651</v>
      </c>
      <c r="L90" s="2">
        <f>TREND(Calibration!$A$2:$A$4,Calibration!$D$2:$D$4,G90)</f>
        <v>621.6711345458109</v>
      </c>
    </row>
    <row r="91" spans="1:12" x14ac:dyDescent="0.25">
      <c r="A91">
        <v>445076</v>
      </c>
      <c r="B91">
        <v>14.010999679999999</v>
      </c>
      <c r="C91">
        <v>0.51359999000000001</v>
      </c>
      <c r="D91">
        <v>25.625999449999998</v>
      </c>
      <c r="E91">
        <v>0.25011</v>
      </c>
      <c r="F91">
        <v>36.640998840000002</v>
      </c>
      <c r="G91">
        <v>0.35534999</v>
      </c>
      <c r="H91">
        <v>28.219999309999999</v>
      </c>
      <c r="J91" s="2">
        <f>TREND(Calibration!$A$2:$A$4,Calibration!$B$2:$B$4,C91)</f>
        <v>401.75543666136718</v>
      </c>
      <c r="K91" s="2">
        <f>TREND(Calibration!$A$2:$A$4,Calibration!$C$2:$C$4,E91)</f>
        <v>432.53504842990651</v>
      </c>
      <c r="L91" s="2">
        <f>TREND(Calibration!$A$2:$A$4,Calibration!$D$2:$D$4,G91)</f>
        <v>604.27395128485637</v>
      </c>
    </row>
    <row r="92" spans="1:12" x14ac:dyDescent="0.25">
      <c r="A92">
        <v>450081</v>
      </c>
      <c r="B92">
        <v>13.975000380000001</v>
      </c>
      <c r="C92">
        <v>0.50010001999999998</v>
      </c>
      <c r="D92">
        <v>25.625999449999998</v>
      </c>
      <c r="E92">
        <v>0.25011</v>
      </c>
      <c r="F92">
        <v>36.622001650000001</v>
      </c>
      <c r="G92">
        <v>0.35583999999999999</v>
      </c>
      <c r="H92">
        <v>28.236000059999999</v>
      </c>
      <c r="J92" s="2">
        <f>TREND(Calibration!$A$2:$A$4,Calibration!$B$2:$B$4,C92)</f>
        <v>391.94427613015381</v>
      </c>
      <c r="K92" s="2">
        <f>TREND(Calibration!$A$2:$A$4,Calibration!$C$2:$C$4,E92)</f>
        <v>432.53504842990651</v>
      </c>
      <c r="L92" s="2">
        <f>TREND(Calibration!$A$2:$A$4,Calibration!$D$2:$D$4,G92)</f>
        <v>606.4597846317879</v>
      </c>
    </row>
    <row r="93" spans="1:12" x14ac:dyDescent="0.25">
      <c r="A93">
        <v>455082</v>
      </c>
      <c r="B93">
        <v>13.98200035</v>
      </c>
      <c r="C93">
        <v>0.50760000999999999</v>
      </c>
      <c r="D93">
        <v>25.618999479999999</v>
      </c>
      <c r="E93">
        <v>0.25016000999999999</v>
      </c>
      <c r="F93">
        <v>36.659999849999998</v>
      </c>
      <c r="G93">
        <v>0.35778999</v>
      </c>
      <c r="H93">
        <v>28.252000809999998</v>
      </c>
      <c r="J93" s="2">
        <f>TREND(Calibration!$A$2:$A$4,Calibration!$B$2:$B$4,C93)</f>
        <v>397.39492571474511</v>
      </c>
      <c r="K93" s="2">
        <f>TREND(Calibration!$A$2:$A$4,Calibration!$C$2:$C$4,E93)</f>
        <v>432.91828427622204</v>
      </c>
      <c r="L93" s="2">
        <f>TREND(Calibration!$A$2:$A$4,Calibration!$D$2:$D$4,G93)</f>
        <v>615.1582870463983</v>
      </c>
    </row>
    <row r="94" spans="1:12" x14ac:dyDescent="0.25">
      <c r="A94">
        <v>460075</v>
      </c>
      <c r="B94">
        <v>13.946000099999999</v>
      </c>
      <c r="C94">
        <v>0.49680001000000001</v>
      </c>
      <c r="D94">
        <v>25.658000950000002</v>
      </c>
      <c r="E94">
        <v>0.25022</v>
      </c>
      <c r="F94">
        <v>36.598999020000001</v>
      </c>
      <c r="G94">
        <v>0.35826998999999998</v>
      </c>
      <c r="H94">
        <v>28.249000550000002</v>
      </c>
      <c r="J94" s="2">
        <f>TREND(Calibration!$A$2:$A$4,Calibration!$B$2:$B$4,C94)</f>
        <v>389.54597984767247</v>
      </c>
      <c r="K94" s="2">
        <f>TREND(Calibration!$A$2:$A$4,Calibration!$C$2:$C$4,E94)</f>
        <v>433.37799870174672</v>
      </c>
      <c r="L94" s="2">
        <f>TREND(Calibration!$A$2:$A$4,Calibration!$D$2:$D$4,G94)</f>
        <v>617.29946785194761</v>
      </c>
    </row>
    <row r="95" spans="1:12" x14ac:dyDescent="0.25">
      <c r="A95">
        <v>465103</v>
      </c>
      <c r="B95">
        <v>14.039999959999999</v>
      </c>
      <c r="C95">
        <v>0.50059998000000006</v>
      </c>
      <c r="D95">
        <v>25.61000061</v>
      </c>
      <c r="E95">
        <v>0.25011</v>
      </c>
      <c r="F95">
        <v>36.646999360000002</v>
      </c>
      <c r="G95">
        <v>0.35968</v>
      </c>
      <c r="H95">
        <v>28.294000629999999</v>
      </c>
      <c r="J95" s="2">
        <f>TREND(Calibration!$A$2:$A$4,Calibration!$B$2:$B$4,C95)</f>
        <v>392.30762418345955</v>
      </c>
      <c r="K95" s="2">
        <f>TREND(Calibration!$A$2:$A$4,Calibration!$C$2:$C$4,E95)</f>
        <v>432.53504842990651</v>
      </c>
      <c r="L95" s="2">
        <f>TREND(Calibration!$A$2:$A$4,Calibration!$D$2:$D$4,G95)</f>
        <v>623.58923107618193</v>
      </c>
    </row>
    <row r="96" spans="1:12" x14ac:dyDescent="0.25">
      <c r="A96">
        <v>470083</v>
      </c>
      <c r="B96">
        <v>14.039999959999999</v>
      </c>
      <c r="C96">
        <v>0.50489998000000003</v>
      </c>
      <c r="D96">
        <v>25.60700035</v>
      </c>
      <c r="E96">
        <v>0.25016000999999999</v>
      </c>
      <c r="F96">
        <v>36.6570015</v>
      </c>
      <c r="G96">
        <v>0.35962999000000001</v>
      </c>
      <c r="H96">
        <v>28.291000369999999</v>
      </c>
      <c r="J96" s="2">
        <f>TREND(Calibration!$A$2:$A$4,Calibration!$B$2:$B$4,C96)</f>
        <v>395.43266744534958</v>
      </c>
      <c r="K96" s="2">
        <f>TREND(Calibration!$A$2:$A$4,Calibration!$C$2:$C$4,E96)</f>
        <v>432.91828427622204</v>
      </c>
      <c r="L96" s="2">
        <f>TREND(Calibration!$A$2:$A$4,Calibration!$D$2:$D$4,G96)</f>
        <v>623.36614680100388</v>
      </c>
    </row>
    <row r="97" spans="1:12" x14ac:dyDescent="0.25">
      <c r="A97">
        <v>475080</v>
      </c>
      <c r="B97">
        <v>14.02099991</v>
      </c>
      <c r="C97">
        <v>0.50330001000000002</v>
      </c>
      <c r="D97">
        <v>25.635000229999999</v>
      </c>
      <c r="E97">
        <v>0.24984001</v>
      </c>
      <c r="F97">
        <v>36.622001650000001</v>
      </c>
      <c r="G97">
        <v>0.35681000000000002</v>
      </c>
      <c r="H97">
        <v>28.20400047</v>
      </c>
      <c r="J97" s="2">
        <f>TREND(Calibration!$A$2:$A$4,Calibration!$B$2:$B$4,C97)</f>
        <v>394.26988245285509</v>
      </c>
      <c r="K97" s="2">
        <f>TREND(Calibration!$A$2:$A$4,Calibration!$C$2:$C$4,E97)</f>
        <v>430.46606530359622</v>
      </c>
      <c r="L97" s="2">
        <f>TREND(Calibration!$A$2:$A$4,Calibration!$D$2:$D$4,G97)</f>
        <v>610.78675417633553</v>
      </c>
    </row>
    <row r="98" spans="1:12" x14ac:dyDescent="0.25">
      <c r="A98">
        <v>480075</v>
      </c>
      <c r="B98">
        <v>14.065999980000001</v>
      </c>
      <c r="C98">
        <v>0.49790001</v>
      </c>
      <c r="D98">
        <v>25.631999969999999</v>
      </c>
      <c r="E98">
        <v>0.24984001</v>
      </c>
      <c r="F98">
        <v>36.5929985</v>
      </c>
      <c r="G98">
        <v>0.36287001000000002</v>
      </c>
      <c r="H98">
        <v>28.207000730000001</v>
      </c>
      <c r="J98" s="2">
        <f>TREND(Calibration!$A$2:$A$4,Calibration!$B$2:$B$4,C98)</f>
        <v>390.34540951931876</v>
      </c>
      <c r="K98" s="2">
        <f>TREND(Calibration!$A$2:$A$4,Calibration!$C$2:$C$4,E98)</f>
        <v>430.46606530359622</v>
      </c>
      <c r="L98" s="2">
        <f>TREND(Calibration!$A$2:$A$4,Calibration!$D$2:$D$4,G98)</f>
        <v>637.8192064543282</v>
      </c>
    </row>
    <row r="99" spans="1:12" x14ac:dyDescent="0.25">
      <c r="A99">
        <v>485075</v>
      </c>
      <c r="B99">
        <v>14.09500027</v>
      </c>
      <c r="C99">
        <v>0.49739999000000001</v>
      </c>
      <c r="D99">
        <v>25.615999219999999</v>
      </c>
      <c r="E99">
        <v>0.24979000000000001</v>
      </c>
      <c r="F99">
        <v>36.605998990000003</v>
      </c>
      <c r="G99">
        <v>0.35637998999999998</v>
      </c>
      <c r="H99">
        <v>28.207000730000001</v>
      </c>
      <c r="J99" s="2">
        <f>TREND(Calibration!$A$2:$A$4,Calibration!$B$2:$B$4,C99)</f>
        <v>389.98201786075822</v>
      </c>
      <c r="K99" s="2">
        <f>TREND(Calibration!$A$2:$A$4,Calibration!$C$2:$C$4,E99)</f>
        <v>430.0828294572807</v>
      </c>
      <c r="L99" s="2">
        <f>TREND(Calibration!$A$2:$A$4,Calibration!$D$2:$D$4,G99)</f>
        <v>608.86856843009718</v>
      </c>
    </row>
    <row r="100" spans="1:12" x14ac:dyDescent="0.25">
      <c r="A100">
        <v>490110</v>
      </c>
      <c r="B100">
        <v>14.175999640000001</v>
      </c>
      <c r="C100">
        <v>0.51139997999999998</v>
      </c>
      <c r="D100">
        <v>25.625999449999998</v>
      </c>
      <c r="E100">
        <v>0.24979000000000001</v>
      </c>
      <c r="F100">
        <v>36.652999880000003</v>
      </c>
      <c r="G100">
        <v>0.35460001000000002</v>
      </c>
      <c r="H100">
        <v>28.19499969</v>
      </c>
      <c r="J100" s="2">
        <f>TREND(Calibration!$A$2:$A$4,Calibration!$B$2:$B$4,C100)</f>
        <v>400.15657005053214</v>
      </c>
      <c r="K100" s="2">
        <f>TREND(Calibration!$A$2:$A$4,Calibration!$C$2:$C$4,E100)</f>
        <v>430.0828294572807</v>
      </c>
      <c r="L100" s="2">
        <f>TREND(Calibration!$A$2:$A$4,Calibration!$D$2:$D$4,G100)</f>
        <v>600.92844549205256</v>
      </c>
    </row>
    <row r="101" spans="1:12" x14ac:dyDescent="0.25">
      <c r="A101">
        <v>495077</v>
      </c>
      <c r="B101">
        <v>14.16300011</v>
      </c>
      <c r="C101">
        <v>0.50330001000000002</v>
      </c>
      <c r="D101">
        <v>25.61300087</v>
      </c>
      <c r="E101">
        <v>0.24984001</v>
      </c>
      <c r="F101">
        <v>36.609001159999998</v>
      </c>
      <c r="G101">
        <v>0.36070999999999998</v>
      </c>
      <c r="H101">
        <v>28.15600014</v>
      </c>
      <c r="J101" s="2">
        <f>TREND(Calibration!$A$2:$A$4,Calibration!$B$2:$B$4,C101)</f>
        <v>394.26988245285509</v>
      </c>
      <c r="K101" s="2">
        <f>TREND(Calibration!$A$2:$A$4,Calibration!$C$2:$C$4,E101)</f>
        <v>430.46606530359622</v>
      </c>
      <c r="L101" s="2">
        <f>TREND(Calibration!$A$2:$A$4,Calibration!$D$2:$D$4,G101)</f>
        <v>628.18384822142298</v>
      </c>
    </row>
    <row r="102" spans="1:12" x14ac:dyDescent="0.25">
      <c r="A102">
        <v>500081</v>
      </c>
      <c r="B102">
        <v>14.26399994</v>
      </c>
      <c r="C102">
        <v>0.50330001000000002</v>
      </c>
      <c r="D102">
        <v>25.615999219999999</v>
      </c>
      <c r="E102">
        <v>0.24924999</v>
      </c>
      <c r="F102">
        <v>36.618000029999997</v>
      </c>
      <c r="G102">
        <v>0.35918999000000001</v>
      </c>
      <c r="H102">
        <v>28.2140007</v>
      </c>
      <c r="J102" s="2">
        <f>TREND(Calibration!$A$2:$A$4,Calibration!$B$2:$B$4,C102)</f>
        <v>394.26988245285509</v>
      </c>
      <c r="K102" s="2">
        <f>TREND(Calibration!$A$2:$A$4,Calibration!$C$2:$C$4,E102)</f>
        <v>425.94463330913118</v>
      </c>
      <c r="L102" s="2">
        <f>TREND(Calibration!$A$2:$A$4,Calibration!$D$2:$D$4,G102)</f>
        <v>621.4033977292504</v>
      </c>
    </row>
    <row r="103" spans="1:12" x14ac:dyDescent="0.25">
      <c r="A103">
        <v>505083</v>
      </c>
      <c r="B103">
        <v>14.286999700000001</v>
      </c>
      <c r="C103">
        <v>0.51410001999999999</v>
      </c>
      <c r="D103">
        <v>25.600000380000001</v>
      </c>
      <c r="E103">
        <v>0.24951999999999999</v>
      </c>
      <c r="F103">
        <v>36.644001009999997</v>
      </c>
      <c r="G103">
        <v>0.35968</v>
      </c>
      <c r="H103">
        <v>28.229999540000001</v>
      </c>
      <c r="J103" s="2">
        <f>TREND(Calibration!$A$2:$A$4,Calibration!$B$2:$B$4,C103)</f>
        <v>402.11883558747019</v>
      </c>
      <c r="K103" s="2">
        <f>TREND(Calibration!$A$2:$A$4,Calibration!$C$2:$C$4,E103)</f>
        <v>428.01376969912735</v>
      </c>
      <c r="L103" s="2">
        <f>TREND(Calibration!$A$2:$A$4,Calibration!$D$2:$D$4,G103)</f>
        <v>623.58923107618193</v>
      </c>
    </row>
    <row r="104" spans="1:12" x14ac:dyDescent="0.25">
      <c r="A104">
        <v>510074</v>
      </c>
      <c r="B104">
        <v>14.277000429999999</v>
      </c>
      <c r="C104">
        <v>0.50819999000000005</v>
      </c>
      <c r="D104">
        <v>25.642000199999998</v>
      </c>
      <c r="E104">
        <v>0.24924999</v>
      </c>
      <c r="F104">
        <v>36.618000029999997</v>
      </c>
      <c r="G104">
        <v>0.36054000000000003</v>
      </c>
      <c r="H104">
        <v>28.163000109999999</v>
      </c>
      <c r="J104" s="2">
        <f>TREND(Calibration!$A$2:$A$4,Calibration!$B$2:$B$4,C104)</f>
        <v>397.83096372783092</v>
      </c>
      <c r="K104" s="2">
        <f>TREND(Calibration!$A$2:$A$4,Calibration!$C$2:$C$4,E104)</f>
        <v>425.94463330913118</v>
      </c>
      <c r="L104" s="2">
        <f>TREND(Calibration!$A$2:$A$4,Calibration!$D$2:$D$4,G104)</f>
        <v>627.42551335279109</v>
      </c>
    </row>
    <row r="105" spans="1:12" x14ac:dyDescent="0.25">
      <c r="A105">
        <v>515075</v>
      </c>
      <c r="B105">
        <v>14.34200001</v>
      </c>
      <c r="C105">
        <v>0.51090002000000001</v>
      </c>
      <c r="D105">
        <v>25.618999479999999</v>
      </c>
      <c r="E105">
        <v>0.24918999999999999</v>
      </c>
      <c r="F105">
        <v>36.609001159999998</v>
      </c>
      <c r="G105">
        <v>0.35752001</v>
      </c>
      <c r="H105">
        <v>28.20400047</v>
      </c>
      <c r="J105" s="2">
        <f>TREND(Calibration!$A$2:$A$4,Calibration!$B$2:$B$4,C105)</f>
        <v>399.79322199722645</v>
      </c>
      <c r="K105" s="2">
        <f>TREND(Calibration!$A$2:$A$4,Calibration!$C$2:$C$4,E105)</f>
        <v>425.48491888360672</v>
      </c>
      <c r="L105" s="2">
        <f>TREND(Calibration!$A$2:$A$4,Calibration!$D$2:$D$4,G105)</f>
        <v>613.95396205914381</v>
      </c>
    </row>
    <row r="106" spans="1:12" x14ac:dyDescent="0.25">
      <c r="A106">
        <v>520075</v>
      </c>
      <c r="B106">
        <v>14.3579998</v>
      </c>
      <c r="C106">
        <v>0.50279998999999997</v>
      </c>
      <c r="D106">
        <v>25.618999479999999</v>
      </c>
      <c r="E106">
        <v>0.24918999999999999</v>
      </c>
      <c r="F106">
        <v>36.58000183</v>
      </c>
      <c r="G106">
        <v>0.35767999</v>
      </c>
      <c r="H106">
        <v>28.190999980000001</v>
      </c>
      <c r="J106" s="2">
        <f>TREND(Calibration!$A$2:$A$4,Calibration!$B$2:$B$4,C106)</f>
        <v>393.90649079429454</v>
      </c>
      <c r="K106" s="2">
        <f>TREND(Calibration!$A$2:$A$4,Calibration!$C$2:$C$4,E106)</f>
        <v>425.48491888360672</v>
      </c>
      <c r="L106" s="2">
        <f>TREND(Calibration!$A$2:$A$4,Calibration!$D$2:$D$4,G106)</f>
        <v>614.66759977846004</v>
      </c>
    </row>
    <row r="107" spans="1:12" x14ac:dyDescent="0.25">
      <c r="A107">
        <v>525075</v>
      </c>
      <c r="B107">
        <v>14.39000034</v>
      </c>
      <c r="C107">
        <v>0.50120001999999997</v>
      </c>
      <c r="D107">
        <v>25.631999969999999</v>
      </c>
      <c r="E107">
        <v>0.24924999</v>
      </c>
      <c r="F107">
        <v>36.605998990000003</v>
      </c>
      <c r="G107">
        <v>0.36107999000000002</v>
      </c>
      <c r="H107">
        <v>28.19799995</v>
      </c>
      <c r="J107" s="2">
        <f>TREND(Calibration!$A$2:$A$4,Calibration!$B$2:$B$4,C107)</f>
        <v>392.74370580180005</v>
      </c>
      <c r="K107" s="2">
        <f>TREND(Calibration!$A$2:$A$4,Calibration!$C$2:$C$4,E107)</f>
        <v>425.94463330913118</v>
      </c>
      <c r="L107" s="2">
        <f>TREND(Calibration!$A$2:$A$4,Calibration!$D$2:$D$4,G107)</f>
        <v>629.8342971511006</v>
      </c>
    </row>
    <row r="108" spans="1:12" x14ac:dyDescent="0.25">
      <c r="A108">
        <v>530081</v>
      </c>
      <c r="B108">
        <v>14.446000099999999</v>
      </c>
      <c r="C108">
        <v>0.51410001999999999</v>
      </c>
      <c r="D108">
        <v>25.615999219999999</v>
      </c>
      <c r="E108">
        <v>0.24913999000000001</v>
      </c>
      <c r="F108">
        <v>36.650001529999997</v>
      </c>
      <c r="G108">
        <v>0.3619</v>
      </c>
      <c r="H108">
        <v>28.277999879999999</v>
      </c>
      <c r="J108" s="2">
        <f>TREND(Calibration!$A$2:$A$4,Calibration!$B$2:$B$4,C108)</f>
        <v>402.11883558747019</v>
      </c>
      <c r="K108" s="2">
        <f>TREND(Calibration!$A$2:$A$4,Calibration!$C$2:$C$4,E108)</f>
        <v>425.1016830372912</v>
      </c>
      <c r="L108" s="2">
        <f>TREND(Calibration!$A$2:$A$4,Calibration!$D$2:$D$4,G108)</f>
        <v>633.49219230184735</v>
      </c>
    </row>
    <row r="109" spans="1:12" x14ac:dyDescent="0.25">
      <c r="A109">
        <v>535075</v>
      </c>
      <c r="B109">
        <v>14.40999985</v>
      </c>
      <c r="C109">
        <v>0.51569997999999995</v>
      </c>
      <c r="D109">
        <v>25.600000380000001</v>
      </c>
      <c r="E109">
        <v>0.24956999999999999</v>
      </c>
      <c r="F109">
        <v>36.659999849999998</v>
      </c>
      <c r="G109">
        <v>0.36237999999999998</v>
      </c>
      <c r="H109">
        <v>28.190999980000001</v>
      </c>
      <c r="J109" s="2">
        <f>TREND(Calibration!$A$2:$A$4,Calibration!$B$2:$B$4,C109)</f>
        <v>403.28161331242217</v>
      </c>
      <c r="K109" s="2">
        <f>TREND(Calibration!$A$2:$A$4,Calibration!$C$2:$C$4,E109)</f>
        <v>428.39692891360005</v>
      </c>
      <c r="L109" s="2">
        <f>TREND(Calibration!$A$2:$A$4,Calibration!$D$2:$D$4,G109)</f>
        <v>635.63337310739644</v>
      </c>
    </row>
    <row r="110" spans="1:12" x14ac:dyDescent="0.25">
      <c r="A110">
        <v>540074</v>
      </c>
      <c r="B110">
        <v>14.37100029</v>
      </c>
      <c r="C110">
        <v>0.50220001000000003</v>
      </c>
      <c r="D110">
        <v>25.642000199999998</v>
      </c>
      <c r="E110">
        <v>0.24984001</v>
      </c>
      <c r="F110">
        <v>36.598999020000001</v>
      </c>
      <c r="G110">
        <v>0.36011000999999998</v>
      </c>
      <c r="H110">
        <v>28.219999309999999</v>
      </c>
      <c r="J110" s="2">
        <f>TREND(Calibration!$A$2:$A$4,Calibration!$B$2:$B$4,C110)</f>
        <v>393.47045278120879</v>
      </c>
      <c r="K110" s="2">
        <f>TREND(Calibration!$A$2:$A$4,Calibration!$C$2:$C$4,E110)</f>
        <v>430.46606530359622</v>
      </c>
      <c r="L110" s="2">
        <f>TREND(Calibration!$A$2:$A$4,Calibration!$D$2:$D$4,G110)</f>
        <v>625.50741682241983</v>
      </c>
    </row>
    <row r="111" spans="1:12" x14ac:dyDescent="0.25">
      <c r="A111">
        <v>545075</v>
      </c>
      <c r="B111">
        <v>14.38399982</v>
      </c>
      <c r="C111">
        <v>0.50660002000000004</v>
      </c>
      <c r="D111">
        <v>25.628999709999999</v>
      </c>
      <c r="E111">
        <v>0.24984001</v>
      </c>
      <c r="F111">
        <v>36.615001679999999</v>
      </c>
      <c r="G111">
        <v>0.36341000000000001</v>
      </c>
      <c r="H111">
        <v>28.17200089</v>
      </c>
      <c r="J111" s="2">
        <f>TREND(Calibration!$A$2:$A$4,Calibration!$B$2:$B$4,C111)</f>
        <v>396.66817873533643</v>
      </c>
      <c r="K111" s="2">
        <f>TREND(Calibration!$A$2:$A$4,Calibration!$C$2:$C$4,E111)</f>
        <v>430.46606530359622</v>
      </c>
      <c r="L111" s="2">
        <f>TREND(Calibration!$A$2:$A$4,Calibration!$D$2:$D$4,G111)</f>
        <v>640.22799025263771</v>
      </c>
    </row>
    <row r="112" spans="1:12" x14ac:dyDescent="0.25">
      <c r="A112">
        <v>550075</v>
      </c>
      <c r="B112">
        <v>14.38399982</v>
      </c>
      <c r="C112">
        <v>0.50059998000000006</v>
      </c>
      <c r="D112">
        <v>25.615999219999999</v>
      </c>
      <c r="E112">
        <v>0.24979000000000001</v>
      </c>
      <c r="F112">
        <v>36.5929985</v>
      </c>
      <c r="G112">
        <v>0.36763000000000001</v>
      </c>
      <c r="H112">
        <v>28.19499969</v>
      </c>
      <c r="J112" s="2">
        <f>TREND(Calibration!$A$2:$A$4,Calibration!$B$2:$B$4,C112)</f>
        <v>392.30762418345955</v>
      </c>
      <c r="K112" s="2">
        <f>TREND(Calibration!$A$2:$A$4,Calibration!$C$2:$C$4,E112)</f>
        <v>430.0828294572807</v>
      </c>
      <c r="L112" s="2">
        <f>TREND(Calibration!$A$2:$A$4,Calibration!$D$2:$D$4,G112)</f>
        <v>659.05253816809159</v>
      </c>
    </row>
    <row r="113" spans="1:12" x14ac:dyDescent="0.25">
      <c r="A113">
        <v>555074</v>
      </c>
      <c r="B113">
        <v>14.397000309999999</v>
      </c>
      <c r="C113">
        <v>0.49950000999999999</v>
      </c>
      <c r="D113">
        <v>25.631999969999999</v>
      </c>
      <c r="E113">
        <v>0.24973001</v>
      </c>
      <c r="F113">
        <v>36.58000183</v>
      </c>
      <c r="G113">
        <v>0.36129999000000002</v>
      </c>
      <c r="H113">
        <v>28.187999730000001</v>
      </c>
      <c r="J113" s="2">
        <f>TREND(Calibration!$A$2:$A$4,Calibration!$B$2:$B$4,C113)</f>
        <v>391.50821631444063</v>
      </c>
      <c r="K113" s="2">
        <f>TREND(Calibration!$A$2:$A$4,Calibration!$C$2:$C$4,E113)</f>
        <v>429.62311503175602</v>
      </c>
      <c r="L113" s="2">
        <f>TREND(Calibration!$A$2:$A$4,Calibration!$D$2:$D$4,G113)</f>
        <v>630.81567168697734</v>
      </c>
    </row>
    <row r="114" spans="1:12" x14ac:dyDescent="0.25">
      <c r="A114">
        <v>560178</v>
      </c>
      <c r="B114">
        <v>14.38700008</v>
      </c>
      <c r="C114">
        <v>0.50929999000000004</v>
      </c>
      <c r="D114">
        <v>25.631999969999999</v>
      </c>
      <c r="E114">
        <v>0.24979000000000001</v>
      </c>
      <c r="F114">
        <v>36.609001159999998</v>
      </c>
      <c r="G114">
        <v>0.35108</v>
      </c>
      <c r="H114">
        <v>28.163000109999999</v>
      </c>
      <c r="J114" s="2">
        <f>TREND(Calibration!$A$2:$A$4,Calibration!$B$2:$B$4,C114)</f>
        <v>398.63039339947721</v>
      </c>
      <c r="K114" s="2">
        <f>TREND(Calibration!$A$2:$A$4,Calibration!$C$2:$C$4,E114)</f>
        <v>430.0828294572807</v>
      </c>
      <c r="L114" s="2">
        <f>TREND(Calibration!$A$2:$A$4,Calibration!$D$2:$D$4,G114)</f>
        <v>585.22640831009107</v>
      </c>
    </row>
    <row r="115" spans="1:12" x14ac:dyDescent="0.25">
      <c r="A115">
        <v>565076</v>
      </c>
      <c r="B115">
        <v>14.38099957</v>
      </c>
      <c r="C115">
        <v>0.50220001000000003</v>
      </c>
      <c r="D115">
        <v>25.615999219999999</v>
      </c>
      <c r="E115">
        <v>0.24989</v>
      </c>
      <c r="F115">
        <v>36.587001800000003</v>
      </c>
      <c r="G115">
        <v>0.36076000000000003</v>
      </c>
      <c r="H115">
        <v>28.15600014</v>
      </c>
      <c r="J115" s="2">
        <f>TREND(Calibration!$A$2:$A$4,Calibration!$B$2:$B$4,C115)</f>
        <v>393.47045278120879</v>
      </c>
      <c r="K115" s="2">
        <f>TREND(Calibration!$A$2:$A$4,Calibration!$C$2:$C$4,E115)</f>
        <v>430.84914788622609</v>
      </c>
      <c r="L115" s="2">
        <f>TREND(Calibration!$A$2:$A$4,Calibration!$D$2:$D$4,G115)</f>
        <v>628.40688788866782</v>
      </c>
    </row>
    <row r="116" spans="1:12" x14ac:dyDescent="0.25">
      <c r="A116">
        <v>570081</v>
      </c>
      <c r="B116">
        <v>14.425999640000001</v>
      </c>
      <c r="C116">
        <v>0.50819999000000005</v>
      </c>
      <c r="D116">
        <v>25.59399986</v>
      </c>
      <c r="E116">
        <v>0.25016000999999999</v>
      </c>
      <c r="F116">
        <v>36.668998719999998</v>
      </c>
      <c r="G116">
        <v>0.36426999999999998</v>
      </c>
      <c r="H116">
        <v>28.239999770000001</v>
      </c>
      <c r="J116" s="2">
        <f>TREND(Calibration!$A$2:$A$4,Calibration!$B$2:$B$4,C116)</f>
        <v>397.83096372783092</v>
      </c>
      <c r="K116" s="2">
        <f>TREND(Calibration!$A$2:$A$4,Calibration!$C$2:$C$4,E116)</f>
        <v>432.91828427622204</v>
      </c>
      <c r="L116" s="2">
        <f>TREND(Calibration!$A$2:$A$4,Calibration!$D$2:$D$4,G116)</f>
        <v>644.06427252924664</v>
      </c>
    </row>
    <row r="117" spans="1:12" x14ac:dyDescent="0.25">
      <c r="A117">
        <v>575075</v>
      </c>
      <c r="B117">
        <v>14.39000034</v>
      </c>
      <c r="C117">
        <v>0.50660002000000004</v>
      </c>
      <c r="D117">
        <v>25.60700035</v>
      </c>
      <c r="E117">
        <v>0.25011</v>
      </c>
      <c r="F117">
        <v>36.650001529999997</v>
      </c>
      <c r="G117">
        <v>0.36583999</v>
      </c>
      <c r="H117">
        <v>28.17200089</v>
      </c>
      <c r="J117" s="2">
        <f>TREND(Calibration!$A$2:$A$4,Calibration!$B$2:$B$4,C117)</f>
        <v>396.66817873533643</v>
      </c>
      <c r="K117" s="2">
        <f>TREND(Calibration!$A$2:$A$4,Calibration!$C$2:$C$4,E117)</f>
        <v>432.53504842990651</v>
      </c>
      <c r="L117" s="2">
        <f>TREND(Calibration!$A$2:$A$4,Calibration!$D$2:$D$4,G117)</f>
        <v>651.06767347279742</v>
      </c>
    </row>
    <row r="118" spans="1:12" x14ac:dyDescent="0.25">
      <c r="A118">
        <v>580075</v>
      </c>
      <c r="B118">
        <v>14.3579998</v>
      </c>
      <c r="C118">
        <v>0.49680001000000001</v>
      </c>
      <c r="D118">
        <v>25.642000199999998</v>
      </c>
      <c r="E118">
        <v>0.24984001</v>
      </c>
      <c r="F118">
        <v>36.615001679999999</v>
      </c>
      <c r="G118">
        <v>0.36291999000000003</v>
      </c>
      <c r="H118">
        <v>28.190999980000001</v>
      </c>
      <c r="J118" s="2">
        <f>TREND(Calibration!$A$2:$A$4,Calibration!$B$2:$B$4,C118)</f>
        <v>389.54597984767247</v>
      </c>
      <c r="K118" s="2">
        <f>TREND(Calibration!$A$2:$A$4,Calibration!$C$2:$C$4,E118)</f>
        <v>430.46606530359622</v>
      </c>
      <c r="L118" s="2">
        <f>TREND(Calibration!$A$2:$A$4,Calibration!$D$2:$D$4,G118)</f>
        <v>638.04215690570618</v>
      </c>
    </row>
    <row r="119" spans="1:12" x14ac:dyDescent="0.25">
      <c r="A119">
        <v>585075</v>
      </c>
      <c r="B119">
        <v>14.38099957</v>
      </c>
      <c r="C119">
        <v>0.48980001000000001</v>
      </c>
      <c r="D119">
        <v>25.622999190000002</v>
      </c>
      <c r="E119">
        <v>0.24979000000000001</v>
      </c>
      <c r="F119">
        <v>36.590000150000002</v>
      </c>
      <c r="G119">
        <v>0.35681000000000002</v>
      </c>
      <c r="H119">
        <v>28.15600014</v>
      </c>
      <c r="J119" s="2">
        <f>TREND(Calibration!$A$2:$A$4,Calibration!$B$2:$B$4,C119)</f>
        <v>384.45870011901428</v>
      </c>
      <c r="K119" s="2">
        <f>TREND(Calibration!$A$2:$A$4,Calibration!$C$2:$C$4,E119)</f>
        <v>430.0828294572807</v>
      </c>
      <c r="L119" s="2">
        <f>TREND(Calibration!$A$2:$A$4,Calibration!$D$2:$D$4,G119)</f>
        <v>610.78675417633553</v>
      </c>
    </row>
    <row r="120" spans="1:12" x14ac:dyDescent="0.25">
      <c r="A120">
        <v>590075</v>
      </c>
      <c r="B120">
        <v>14.34500027</v>
      </c>
      <c r="C120">
        <v>0.49630001000000001</v>
      </c>
      <c r="D120">
        <v>25.642000199999998</v>
      </c>
      <c r="E120">
        <v>0.24979000000000001</v>
      </c>
      <c r="F120">
        <v>36.598999020000001</v>
      </c>
      <c r="G120">
        <v>0.35734999000000001</v>
      </c>
      <c r="H120">
        <v>28.19799995</v>
      </c>
      <c r="J120" s="2">
        <f>TREND(Calibration!$A$2:$A$4,Calibration!$B$2:$B$4,C120)</f>
        <v>389.1826027241969</v>
      </c>
      <c r="K120" s="2">
        <f>TREND(Calibration!$A$2:$A$4,Calibration!$C$2:$C$4,E120)</f>
        <v>430.0828294572807</v>
      </c>
      <c r="L120" s="2">
        <f>TREND(Calibration!$A$2:$A$4,Calibration!$D$2:$D$4,G120)</f>
        <v>613.19553797464482</v>
      </c>
    </row>
    <row r="121" spans="1:12" x14ac:dyDescent="0.25">
      <c r="A121">
        <v>595074</v>
      </c>
      <c r="B121">
        <v>14.36100006</v>
      </c>
      <c r="C121">
        <v>0.50279998999999997</v>
      </c>
      <c r="D121">
        <v>25.618999479999999</v>
      </c>
      <c r="E121">
        <v>0.24989</v>
      </c>
      <c r="F121">
        <v>36.622001650000001</v>
      </c>
      <c r="G121">
        <v>0.35794999999999999</v>
      </c>
      <c r="H121">
        <v>28.15600014</v>
      </c>
      <c r="J121" s="2">
        <f>TREND(Calibration!$A$2:$A$4,Calibration!$B$2:$B$4,C121)</f>
        <v>393.90649079429454</v>
      </c>
      <c r="K121" s="2">
        <f>TREND(Calibration!$A$2:$A$4,Calibration!$C$2:$C$4,E121)</f>
        <v>430.84914788622609</v>
      </c>
      <c r="L121" s="2">
        <f>TREND(Calibration!$A$2:$A$4,Calibration!$D$2:$D$4,G121)</f>
        <v>615.87205858951484</v>
      </c>
    </row>
    <row r="122" spans="1:12" x14ac:dyDescent="0.25">
      <c r="A122">
        <v>600075</v>
      </c>
      <c r="B122">
        <v>14.319000239999999</v>
      </c>
      <c r="C122">
        <v>0.50120001999999997</v>
      </c>
      <c r="D122">
        <v>25.635000229999999</v>
      </c>
      <c r="E122">
        <v>0.24979000000000001</v>
      </c>
      <c r="F122">
        <v>36.5929985</v>
      </c>
      <c r="G122">
        <v>0.35859998999999998</v>
      </c>
      <c r="H122">
        <v>28.149999619999999</v>
      </c>
      <c r="J122" s="2">
        <f>TREND(Calibration!$A$2:$A$4,Calibration!$B$2:$B$4,C122)</f>
        <v>392.74370580180005</v>
      </c>
      <c r="K122" s="2">
        <f>TREND(Calibration!$A$2:$A$4,Calibration!$C$2:$C$4,E122)</f>
        <v>430.0828294572807</v>
      </c>
      <c r="L122" s="2">
        <f>TREND(Calibration!$A$2:$A$4,Calibration!$D$2:$D$4,G122)</f>
        <v>618.77152965576261</v>
      </c>
    </row>
    <row r="123" spans="1:12" x14ac:dyDescent="0.25">
      <c r="A123">
        <v>605075</v>
      </c>
      <c r="B123">
        <v>14.315999980000001</v>
      </c>
      <c r="C123">
        <v>0.49900000999999999</v>
      </c>
      <c r="D123">
        <v>25.615999219999999</v>
      </c>
      <c r="E123">
        <v>0.25016000999999999</v>
      </c>
      <c r="F123">
        <v>36.590000150000002</v>
      </c>
      <c r="G123">
        <v>0.35800000999999998</v>
      </c>
      <c r="H123">
        <v>28.232999800000002</v>
      </c>
      <c r="J123" s="2">
        <f>TREND(Calibration!$A$2:$A$4,Calibration!$B$2:$B$4,C123)</f>
        <v>391.14483919096506</v>
      </c>
      <c r="K123" s="2">
        <f>TREND(Calibration!$A$2:$A$4,Calibration!$C$2:$C$4,E123)</f>
        <v>432.91828427622204</v>
      </c>
      <c r="L123" s="2">
        <f>TREND(Calibration!$A$2:$A$4,Calibration!$D$2:$D$4,G123)</f>
        <v>616.09514286469289</v>
      </c>
    </row>
    <row r="124" spans="1:12" x14ac:dyDescent="0.25">
      <c r="A124">
        <v>610075</v>
      </c>
      <c r="B124">
        <v>14.319000239999999</v>
      </c>
      <c r="C124">
        <v>0.49409999999999998</v>
      </c>
      <c r="D124">
        <v>25.59399986</v>
      </c>
      <c r="E124">
        <v>0.24979000000000001</v>
      </c>
      <c r="F124">
        <v>36.615001679999999</v>
      </c>
      <c r="G124">
        <v>0.35837998999999998</v>
      </c>
      <c r="H124">
        <v>28.26799965</v>
      </c>
      <c r="J124" s="2">
        <f>TREND(Calibration!$A$2:$A$4,Calibration!$B$2:$B$4,C124)</f>
        <v>387.58373611336185</v>
      </c>
      <c r="K124" s="2">
        <f>TREND(Calibration!$A$2:$A$4,Calibration!$C$2:$C$4,E124)</f>
        <v>430.0828294572807</v>
      </c>
      <c r="L124" s="2">
        <f>TREND(Calibration!$A$2:$A$4,Calibration!$D$2:$D$4,G124)</f>
        <v>617.79015511988587</v>
      </c>
    </row>
    <row r="125" spans="1:12" x14ac:dyDescent="0.25">
      <c r="A125">
        <v>615076</v>
      </c>
      <c r="B125">
        <v>14.289999959999999</v>
      </c>
      <c r="C125">
        <v>0.50489998000000003</v>
      </c>
      <c r="D125">
        <v>25.615999219999999</v>
      </c>
      <c r="E125">
        <v>0.24995001</v>
      </c>
      <c r="F125">
        <v>36.644001009999997</v>
      </c>
      <c r="G125">
        <v>0.35826998999999998</v>
      </c>
      <c r="H125">
        <v>28.211000439999999</v>
      </c>
      <c r="J125" s="2">
        <f>TREND(Calibration!$A$2:$A$4,Calibration!$B$2:$B$4,C125)</f>
        <v>395.43266744534958</v>
      </c>
      <c r="K125" s="2">
        <f>TREND(Calibration!$A$2:$A$4,Calibration!$C$2:$C$4,E125)</f>
        <v>431.30901557543643</v>
      </c>
      <c r="L125" s="2">
        <f>TREND(Calibration!$A$2:$A$4,Calibration!$D$2:$D$4,G125)</f>
        <v>617.29946785194761</v>
      </c>
    </row>
    <row r="126" spans="1:12" x14ac:dyDescent="0.25">
      <c r="A126">
        <v>620075</v>
      </c>
      <c r="B126">
        <v>14.2670002</v>
      </c>
      <c r="C126">
        <v>0.49250000999999999</v>
      </c>
      <c r="D126">
        <v>25.615999219999999</v>
      </c>
      <c r="E126">
        <v>0.24984001</v>
      </c>
      <c r="F126">
        <v>36.590000150000002</v>
      </c>
      <c r="G126">
        <v>0.37237998999999999</v>
      </c>
      <c r="H126">
        <v>28.271999359999999</v>
      </c>
      <c r="J126" s="2">
        <f>TREND(Calibration!$A$2:$A$4,Calibration!$B$2:$B$4,C126)</f>
        <v>386.42093658578244</v>
      </c>
      <c r="K126" s="2">
        <f>TREND(Calibration!$A$2:$A$4,Calibration!$C$2:$C$4,E126)</f>
        <v>430.46606530359622</v>
      </c>
      <c r="L126" s="2">
        <f>TREND(Calibration!$A$2:$A$4,Calibration!$D$2:$D$4,G126)</f>
        <v>680.24126194840596</v>
      </c>
    </row>
    <row r="127" spans="1:12" x14ac:dyDescent="0.25">
      <c r="A127">
        <v>625075</v>
      </c>
      <c r="B127">
        <v>14.23799992</v>
      </c>
      <c r="C127">
        <v>0.50010001999999998</v>
      </c>
      <c r="D127">
        <v>25.603000640000001</v>
      </c>
      <c r="E127">
        <v>0.24979000000000001</v>
      </c>
      <c r="F127">
        <v>36.618000029999997</v>
      </c>
      <c r="G127">
        <v>0.3619</v>
      </c>
      <c r="H127">
        <v>28.284999849999998</v>
      </c>
      <c r="J127" s="2">
        <f>TREND(Calibration!$A$2:$A$4,Calibration!$B$2:$B$4,C127)</f>
        <v>391.94427613015381</v>
      </c>
      <c r="K127" s="2">
        <f>TREND(Calibration!$A$2:$A$4,Calibration!$C$2:$C$4,E127)</f>
        <v>430.0828294572807</v>
      </c>
      <c r="L127" s="2">
        <f>TREND(Calibration!$A$2:$A$4,Calibration!$D$2:$D$4,G127)</f>
        <v>633.49219230184735</v>
      </c>
    </row>
    <row r="128" spans="1:12" x14ac:dyDescent="0.25">
      <c r="A128">
        <v>630079</v>
      </c>
      <c r="B128">
        <v>14.21199989</v>
      </c>
      <c r="C128">
        <v>0.50980002000000002</v>
      </c>
      <c r="D128">
        <v>25.635000229999999</v>
      </c>
      <c r="E128">
        <v>0.24984001</v>
      </c>
      <c r="F128">
        <v>36.6570015</v>
      </c>
      <c r="G128">
        <v>0.36572999</v>
      </c>
      <c r="H128">
        <v>28.216999049999998</v>
      </c>
      <c r="J128" s="2">
        <f>TREND(Calibration!$A$2:$A$4,Calibration!$B$2:$B$4,C128)</f>
        <v>398.99379232558016</v>
      </c>
      <c r="K128" s="2">
        <f>TREND(Calibration!$A$2:$A$4,Calibration!$C$2:$C$4,E128)</f>
        <v>430.46606530359622</v>
      </c>
      <c r="L128" s="2">
        <f>TREND(Calibration!$A$2:$A$4,Calibration!$D$2:$D$4,G128)</f>
        <v>650.57698620485894</v>
      </c>
    </row>
    <row r="129" spans="1:12" x14ac:dyDescent="0.25">
      <c r="A129">
        <v>635082</v>
      </c>
      <c r="B129">
        <v>14.16300011</v>
      </c>
      <c r="C129">
        <v>0.51029997999999999</v>
      </c>
      <c r="D129">
        <v>25.622999190000002</v>
      </c>
      <c r="E129">
        <v>0.24984001</v>
      </c>
      <c r="F129">
        <v>36.605998990000003</v>
      </c>
      <c r="G129">
        <v>0.37433000999999999</v>
      </c>
      <c r="H129">
        <v>28.14299965</v>
      </c>
      <c r="J129" s="2">
        <f>TREND(Calibration!$A$2:$A$4,Calibration!$B$2:$B$4,C129)</f>
        <v>399.35714037888584</v>
      </c>
      <c r="K129" s="2">
        <f>TREND(Calibration!$A$2:$A$4,Calibration!$C$2:$C$4,E129)</f>
        <v>430.46606530359622</v>
      </c>
      <c r="L129" s="2">
        <f>TREND(Calibration!$A$2:$A$4,Calibration!$D$2:$D$4,G129)</f>
        <v>688.93989818681666</v>
      </c>
    </row>
    <row r="130" spans="1:12" x14ac:dyDescent="0.25">
      <c r="A130">
        <v>640189</v>
      </c>
      <c r="B130">
        <v>14.175999640000001</v>
      </c>
      <c r="C130">
        <v>0.51249999000000002</v>
      </c>
      <c r="D130">
        <v>25.61000061</v>
      </c>
      <c r="E130">
        <v>0.24973001</v>
      </c>
      <c r="F130">
        <v>36.640998840000002</v>
      </c>
      <c r="G130">
        <v>0.36832999999999999</v>
      </c>
      <c r="H130">
        <v>28.274999619999999</v>
      </c>
      <c r="J130" s="2">
        <f>TREND(Calibration!$A$2:$A$4,Calibration!$B$2:$B$4,C130)</f>
        <v>400.95600698972095</v>
      </c>
      <c r="K130" s="2">
        <f>TREND(Calibration!$A$2:$A$4,Calibration!$C$2:$C$4,E130)</f>
        <v>429.62311503175602</v>
      </c>
      <c r="L130" s="2">
        <f>TREND(Calibration!$A$2:$A$4,Calibration!$D$2:$D$4,G130)</f>
        <v>662.17509350951741</v>
      </c>
    </row>
    <row r="131" spans="1:12" x14ac:dyDescent="0.25">
      <c r="A131">
        <v>645126</v>
      </c>
      <c r="B131">
        <v>14.10499954</v>
      </c>
      <c r="C131">
        <v>0.50010001999999998</v>
      </c>
      <c r="D131">
        <v>25.615999219999999</v>
      </c>
      <c r="E131">
        <v>0.24984001</v>
      </c>
      <c r="F131">
        <v>36.583999630000001</v>
      </c>
      <c r="G131">
        <v>0.35929999000000001</v>
      </c>
      <c r="H131">
        <v>28.239999770000001</v>
      </c>
      <c r="J131" s="2">
        <f>TREND(Calibration!$A$2:$A$4,Calibration!$B$2:$B$4,C131)</f>
        <v>391.94427613015381</v>
      </c>
      <c r="K131" s="2">
        <f>TREND(Calibration!$A$2:$A$4,Calibration!$C$2:$C$4,E131)</f>
        <v>430.46606530359622</v>
      </c>
      <c r="L131" s="2">
        <f>TREND(Calibration!$A$2:$A$4,Calibration!$D$2:$D$4,G131)</f>
        <v>621.89408499718866</v>
      </c>
    </row>
    <row r="132" spans="1:12" x14ac:dyDescent="0.25">
      <c r="A132">
        <v>650077</v>
      </c>
      <c r="B132">
        <v>14.097999570000001</v>
      </c>
      <c r="C132">
        <v>0.50279998999999997</v>
      </c>
      <c r="D132">
        <v>25.631999969999999</v>
      </c>
      <c r="E132">
        <v>0.24984001</v>
      </c>
      <c r="F132">
        <v>36.611999509999997</v>
      </c>
      <c r="G132">
        <v>0.35503000000000001</v>
      </c>
      <c r="H132">
        <v>28.259000780000001</v>
      </c>
      <c r="J132" s="2">
        <f>TREND(Calibration!$A$2:$A$4,Calibration!$B$2:$B$4,C132)</f>
        <v>393.90649079429454</v>
      </c>
      <c r="K132" s="2">
        <f>TREND(Calibration!$A$2:$A$4,Calibration!$C$2:$C$4,E132)</f>
        <v>430.46606530359622</v>
      </c>
      <c r="L132" s="2">
        <f>TREND(Calibration!$A$2:$A$4,Calibration!$D$2:$D$4,G132)</f>
        <v>602.84654202242359</v>
      </c>
    </row>
    <row r="133" spans="1:12" x14ac:dyDescent="0.25">
      <c r="A133">
        <v>655076</v>
      </c>
      <c r="B133">
        <v>14.086000439999999</v>
      </c>
      <c r="C133">
        <v>0.49790001</v>
      </c>
      <c r="D133">
        <v>25.600000380000001</v>
      </c>
      <c r="E133">
        <v>0.24984001</v>
      </c>
      <c r="F133">
        <v>36.625</v>
      </c>
      <c r="G133">
        <v>0.36552000000000001</v>
      </c>
      <c r="H133">
        <v>28.274999619999999</v>
      </c>
      <c r="J133" s="2">
        <f>TREND(Calibration!$A$2:$A$4,Calibration!$B$2:$B$4,C133)</f>
        <v>390.34540951931876</v>
      </c>
      <c r="K133" s="2">
        <f>TREND(Calibration!$A$2:$A$4,Calibration!$C$2:$C$4,E133)</f>
        <v>430.46606530359622</v>
      </c>
      <c r="L133" s="2">
        <f>TREND(Calibration!$A$2:$A$4,Calibration!$D$2:$D$4,G133)</f>
        <v>649.64026421036465</v>
      </c>
    </row>
    <row r="134" spans="1:12" x14ac:dyDescent="0.25">
      <c r="A134">
        <v>660076</v>
      </c>
      <c r="B134">
        <v>14.07299995</v>
      </c>
      <c r="C134">
        <v>0.51410001999999999</v>
      </c>
      <c r="D134">
        <v>25.60700035</v>
      </c>
      <c r="E134">
        <v>0.24989</v>
      </c>
      <c r="F134">
        <v>36.666000369999999</v>
      </c>
      <c r="G134">
        <v>0.35698000000000002</v>
      </c>
      <c r="H134">
        <v>28.249000550000002</v>
      </c>
      <c r="J134" s="2">
        <f>TREND(Calibration!$A$2:$A$4,Calibration!$B$2:$B$4,C134)</f>
        <v>402.11883558747019</v>
      </c>
      <c r="K134" s="2">
        <f>TREND(Calibration!$A$2:$A$4,Calibration!$C$2:$C$4,E134)</f>
        <v>430.84914788622609</v>
      </c>
      <c r="L134" s="2">
        <f>TREND(Calibration!$A$2:$A$4,Calibration!$D$2:$D$4,G134)</f>
        <v>611.54508904496743</v>
      </c>
    </row>
    <row r="135" spans="1:12" x14ac:dyDescent="0.25">
      <c r="A135">
        <v>665077</v>
      </c>
      <c r="B135">
        <v>14.036999700000001</v>
      </c>
      <c r="C135">
        <v>0.50819999000000005</v>
      </c>
      <c r="D135">
        <v>25.638999940000001</v>
      </c>
      <c r="E135">
        <v>0.24984001</v>
      </c>
      <c r="F135">
        <v>36.646999360000002</v>
      </c>
      <c r="G135">
        <v>0.35664998999999997</v>
      </c>
      <c r="H135">
        <v>28.187999730000001</v>
      </c>
      <c r="J135" s="2">
        <f>TREND(Calibration!$A$2:$A$4,Calibration!$B$2:$B$4,C135)</f>
        <v>397.83096372783092</v>
      </c>
      <c r="K135" s="2">
        <f>TREND(Calibration!$A$2:$A$4,Calibration!$C$2:$C$4,E135)</f>
        <v>430.46606530359622</v>
      </c>
      <c r="L135" s="2">
        <f>TREND(Calibration!$A$2:$A$4,Calibration!$D$2:$D$4,G135)</f>
        <v>610.07298263321877</v>
      </c>
    </row>
    <row r="136" spans="1:12" x14ac:dyDescent="0.25">
      <c r="A136">
        <v>670075</v>
      </c>
      <c r="B136">
        <v>14.010999679999999</v>
      </c>
      <c r="C136">
        <v>0.49579999000000002</v>
      </c>
      <c r="D136">
        <v>25.638999940000001</v>
      </c>
      <c r="E136">
        <v>0.24984001</v>
      </c>
      <c r="F136">
        <v>36.587001800000003</v>
      </c>
      <c r="G136">
        <v>0.36107999000000002</v>
      </c>
      <c r="H136">
        <v>28.232999800000002</v>
      </c>
      <c r="J136" s="2">
        <f>TREND(Calibration!$A$2:$A$4,Calibration!$B$2:$B$4,C136)</f>
        <v>388.81921106563635</v>
      </c>
      <c r="K136" s="2">
        <f>TREND(Calibration!$A$2:$A$4,Calibration!$C$2:$C$4,E136)</f>
        <v>430.46606530359622</v>
      </c>
      <c r="L136" s="2">
        <f>TREND(Calibration!$A$2:$A$4,Calibration!$D$2:$D$4,G136)</f>
        <v>629.8342971511006</v>
      </c>
    </row>
    <row r="137" spans="1:12" x14ac:dyDescent="0.25">
      <c r="A137">
        <v>675075</v>
      </c>
      <c r="B137">
        <v>13.98799992</v>
      </c>
      <c r="C137">
        <v>0.49520001000000002</v>
      </c>
      <c r="D137">
        <v>25.622999190000002</v>
      </c>
      <c r="E137">
        <v>0.24979000000000001</v>
      </c>
      <c r="F137">
        <v>36.603000639999998</v>
      </c>
      <c r="G137">
        <v>0.36006000999999999</v>
      </c>
      <c r="H137">
        <v>28.169000629999999</v>
      </c>
      <c r="J137" s="2">
        <f>TREND(Calibration!$A$2:$A$4,Calibration!$B$2:$B$4,C137)</f>
        <v>388.3831730525506</v>
      </c>
      <c r="K137" s="2">
        <f>TREND(Calibration!$A$2:$A$4,Calibration!$C$2:$C$4,E137)</f>
        <v>430.0828294572807</v>
      </c>
      <c r="L137" s="2">
        <f>TREND(Calibration!$A$2:$A$4,Calibration!$D$2:$D$4,G137)</f>
        <v>625.28437715517521</v>
      </c>
    </row>
    <row r="138" spans="1:12" x14ac:dyDescent="0.25">
      <c r="A138">
        <v>680076</v>
      </c>
      <c r="B138">
        <v>14.00399971</v>
      </c>
      <c r="C138">
        <v>0.49790001</v>
      </c>
      <c r="D138">
        <v>25.600000380000001</v>
      </c>
      <c r="E138">
        <v>0.25011</v>
      </c>
      <c r="F138">
        <v>36.622001650000001</v>
      </c>
      <c r="G138">
        <v>0.35844000999999998</v>
      </c>
      <c r="H138">
        <v>28.19799995</v>
      </c>
      <c r="J138" s="2">
        <f>TREND(Calibration!$A$2:$A$4,Calibration!$B$2:$B$4,C138)</f>
        <v>390.34540951931876</v>
      </c>
      <c r="K138" s="2">
        <f>TREND(Calibration!$A$2:$A$4,Calibration!$C$2:$C$4,E138)</f>
        <v>432.53504842990651</v>
      </c>
      <c r="L138" s="2">
        <f>TREND(Calibration!$A$2:$A$4,Calibration!$D$2:$D$4,G138)</f>
        <v>618.05789193644637</v>
      </c>
    </row>
    <row r="139" spans="1:12" x14ac:dyDescent="0.25">
      <c r="A139">
        <v>685143</v>
      </c>
      <c r="B139">
        <v>14.010999679999999</v>
      </c>
      <c r="C139">
        <v>0.50599998000000002</v>
      </c>
      <c r="D139">
        <v>25.628999709999999</v>
      </c>
      <c r="E139">
        <v>0.24989</v>
      </c>
      <c r="F139">
        <v>36.631000520000001</v>
      </c>
      <c r="G139">
        <v>0.35372998999999999</v>
      </c>
      <c r="H139">
        <v>28.169000629999999</v>
      </c>
      <c r="J139" s="2">
        <f>TREND(Calibration!$A$2:$A$4,Calibration!$B$2:$B$4,C139)</f>
        <v>396.23209711699587</v>
      </c>
      <c r="K139" s="2">
        <f>TREND(Calibration!$A$2:$A$4,Calibration!$C$2:$C$4,E139)</f>
        <v>430.84914788622609</v>
      </c>
      <c r="L139" s="2">
        <f>TREND(Calibration!$A$2:$A$4,Calibration!$D$2:$D$4,G139)</f>
        <v>597.04746606612753</v>
      </c>
    </row>
    <row r="140" spans="1:12" x14ac:dyDescent="0.25">
      <c r="A140">
        <v>690076</v>
      </c>
      <c r="B140">
        <v>13.994999890000001</v>
      </c>
      <c r="C140">
        <v>0.49579999000000002</v>
      </c>
      <c r="D140">
        <v>25.652000430000001</v>
      </c>
      <c r="E140">
        <v>0.24973001</v>
      </c>
      <c r="F140">
        <v>36.587001800000003</v>
      </c>
      <c r="G140">
        <v>0.35968</v>
      </c>
      <c r="H140">
        <v>28.187999730000001</v>
      </c>
      <c r="J140" s="2">
        <f>TREND(Calibration!$A$2:$A$4,Calibration!$B$2:$B$4,C140)</f>
        <v>388.81921106563635</v>
      </c>
      <c r="K140" s="2">
        <f>TREND(Calibration!$A$2:$A$4,Calibration!$C$2:$C$4,E140)</f>
        <v>429.62311503175602</v>
      </c>
      <c r="L140" s="2">
        <f>TREND(Calibration!$A$2:$A$4,Calibration!$D$2:$D$4,G140)</f>
        <v>623.58923107618193</v>
      </c>
    </row>
    <row r="141" spans="1:12" x14ac:dyDescent="0.25">
      <c r="A141">
        <v>695075</v>
      </c>
      <c r="B141">
        <v>14.055999760000001</v>
      </c>
      <c r="C141">
        <v>0.49579999000000002</v>
      </c>
      <c r="D141">
        <v>25.635000229999999</v>
      </c>
      <c r="E141">
        <v>0.24989</v>
      </c>
      <c r="F141">
        <v>36.605998990000003</v>
      </c>
      <c r="G141">
        <v>0.35681000000000002</v>
      </c>
      <c r="H141">
        <v>28.2140007</v>
      </c>
      <c r="J141" s="2">
        <f>TREND(Calibration!$A$2:$A$4,Calibration!$B$2:$B$4,C141)</f>
        <v>388.81921106563635</v>
      </c>
      <c r="K141" s="2">
        <f>TREND(Calibration!$A$2:$A$4,Calibration!$C$2:$C$4,E141)</f>
        <v>430.84914788622609</v>
      </c>
      <c r="L141" s="2">
        <f>TREND(Calibration!$A$2:$A$4,Calibration!$D$2:$D$4,G141)</f>
        <v>610.78675417633553</v>
      </c>
    </row>
    <row r="142" spans="1:12" x14ac:dyDescent="0.25">
      <c r="A142">
        <v>700076</v>
      </c>
      <c r="B142">
        <v>14.09200001</v>
      </c>
      <c r="C142">
        <v>0.51249999000000002</v>
      </c>
      <c r="D142">
        <v>25.60700035</v>
      </c>
      <c r="E142">
        <v>0.24945999999999999</v>
      </c>
      <c r="F142">
        <v>36.650001529999997</v>
      </c>
      <c r="G142">
        <v>0.35730001</v>
      </c>
      <c r="H142">
        <v>28.252000809999998</v>
      </c>
      <c r="J142" s="2">
        <f>TREND(Calibration!$A$2:$A$4,Calibration!$B$2:$B$4,C142)</f>
        <v>400.95600698972095</v>
      </c>
      <c r="K142" s="2">
        <f>TREND(Calibration!$A$2:$A$4,Calibration!$C$2:$C$4,E142)</f>
        <v>427.55397864175984</v>
      </c>
      <c r="L142" s="2">
        <f>TREND(Calibration!$A$2:$A$4,Calibration!$D$2:$D$4,G142)</f>
        <v>612.97258752326707</v>
      </c>
    </row>
    <row r="143" spans="1:12" x14ac:dyDescent="0.25">
      <c r="A143">
        <v>705075</v>
      </c>
      <c r="B143">
        <v>14.07600021</v>
      </c>
      <c r="C143">
        <v>0.50059998000000006</v>
      </c>
      <c r="D143">
        <v>25.6609993</v>
      </c>
      <c r="E143">
        <v>0.24956999999999999</v>
      </c>
      <c r="F143">
        <v>36.596000670000002</v>
      </c>
      <c r="G143">
        <v>0.35378999</v>
      </c>
      <c r="H143">
        <v>28.19799995</v>
      </c>
      <c r="J143" s="2">
        <f>TREND(Calibration!$A$2:$A$4,Calibration!$B$2:$B$4,C143)</f>
        <v>392.30762418345955</v>
      </c>
      <c r="K143" s="2">
        <f>TREND(Calibration!$A$2:$A$4,Calibration!$C$2:$C$4,E143)</f>
        <v>428.39692891360005</v>
      </c>
      <c r="L143" s="2">
        <f>TREND(Calibration!$A$2:$A$4,Calibration!$D$2:$D$4,G143)</f>
        <v>597.31511366682116</v>
      </c>
    </row>
    <row r="144" spans="1:12" x14ac:dyDescent="0.25">
      <c r="A144">
        <v>710075</v>
      </c>
      <c r="B144">
        <v>14.13700008</v>
      </c>
      <c r="C144">
        <v>0.49520001000000002</v>
      </c>
      <c r="D144">
        <v>25.628999709999999</v>
      </c>
      <c r="E144">
        <v>0.24945999999999999</v>
      </c>
      <c r="F144">
        <v>36.587001800000003</v>
      </c>
      <c r="G144">
        <v>0.35325000000000001</v>
      </c>
      <c r="H144">
        <v>28.187999730000001</v>
      </c>
      <c r="J144" s="2">
        <f>TREND(Calibration!$A$2:$A$4,Calibration!$B$2:$B$4,C144)</f>
        <v>388.3831730525506</v>
      </c>
      <c r="K144" s="2">
        <f>TREND(Calibration!$A$2:$A$4,Calibration!$C$2:$C$4,E144)</f>
        <v>427.55397864175984</v>
      </c>
      <c r="L144" s="2">
        <f>TREND(Calibration!$A$2:$A$4,Calibration!$D$2:$D$4,G144)</f>
        <v>594.90632986851165</v>
      </c>
    </row>
    <row r="145" spans="1:12" x14ac:dyDescent="0.25">
      <c r="A145">
        <v>715083</v>
      </c>
      <c r="B145">
        <v>14.21500015</v>
      </c>
      <c r="C145">
        <v>0.51200002</v>
      </c>
      <c r="D145">
        <v>25.615999219999999</v>
      </c>
      <c r="E145">
        <v>0.24945999999999999</v>
      </c>
      <c r="F145">
        <v>36.666000369999999</v>
      </c>
      <c r="G145">
        <v>0.34957000999999999</v>
      </c>
      <c r="H145">
        <v>28.207000730000001</v>
      </c>
      <c r="J145" s="2">
        <f>TREND(Calibration!$A$2:$A$4,Calibration!$B$2:$B$4,C145)</f>
        <v>400.59265166887275</v>
      </c>
      <c r="K145" s="2">
        <f>TREND(Calibration!$A$2:$A$4,Calibration!$C$2:$C$4,E145)</f>
        <v>427.55397864175984</v>
      </c>
      <c r="L145" s="2">
        <f>TREND(Calibration!$A$2:$A$4,Calibration!$D$2:$D$4,G145)</f>
        <v>578.49065496723415</v>
      </c>
    </row>
    <row r="146" spans="1:12" x14ac:dyDescent="0.25">
      <c r="A146">
        <v>720077</v>
      </c>
      <c r="B146">
        <v>14.20199966</v>
      </c>
      <c r="C146">
        <v>0.50980002000000002</v>
      </c>
      <c r="D146">
        <v>25.635000229999999</v>
      </c>
      <c r="E146">
        <v>0.24951999999999999</v>
      </c>
      <c r="F146">
        <v>36.633998869999999</v>
      </c>
      <c r="G146">
        <v>0.35534999</v>
      </c>
      <c r="H146">
        <v>28.169000629999999</v>
      </c>
      <c r="J146" s="2">
        <f>TREND(Calibration!$A$2:$A$4,Calibration!$B$2:$B$4,C146)</f>
        <v>398.99379232558016</v>
      </c>
      <c r="K146" s="2">
        <f>TREND(Calibration!$A$2:$A$4,Calibration!$C$2:$C$4,E146)</f>
        <v>428.01376969912735</v>
      </c>
      <c r="L146" s="2">
        <f>TREND(Calibration!$A$2:$A$4,Calibration!$D$2:$D$4,G146)</f>
        <v>604.27395128485637</v>
      </c>
    </row>
    <row r="147" spans="1:12" x14ac:dyDescent="0.25">
      <c r="A147">
        <v>725084</v>
      </c>
      <c r="B147">
        <v>14.24100018</v>
      </c>
      <c r="C147">
        <v>0.50760000999999999</v>
      </c>
      <c r="D147">
        <v>25.658000950000002</v>
      </c>
      <c r="E147">
        <v>0.24984001</v>
      </c>
      <c r="F147">
        <v>36.596000670000002</v>
      </c>
      <c r="G147">
        <v>0.34898001000000001</v>
      </c>
      <c r="H147">
        <v>28.134000780000001</v>
      </c>
      <c r="J147" s="2">
        <f>TREND(Calibration!$A$2:$A$4,Calibration!$B$2:$B$4,C147)</f>
        <v>397.39492571474511</v>
      </c>
      <c r="K147" s="2">
        <f>TREND(Calibration!$A$2:$A$4,Calibration!$C$2:$C$4,E147)</f>
        <v>430.46606530359622</v>
      </c>
      <c r="L147" s="2">
        <f>TREND(Calibration!$A$2:$A$4,Calibration!$D$2:$D$4,G147)</f>
        <v>575.85878689374658</v>
      </c>
    </row>
    <row r="148" spans="1:12" x14ac:dyDescent="0.25">
      <c r="A148">
        <v>730077</v>
      </c>
      <c r="B148">
        <v>14.29599953</v>
      </c>
      <c r="C148">
        <v>0.51470000000000005</v>
      </c>
      <c r="D148">
        <v>25.625999449999998</v>
      </c>
      <c r="E148">
        <v>0.24913999000000001</v>
      </c>
      <c r="F148">
        <v>36.659999849999998</v>
      </c>
      <c r="G148">
        <v>0.35745999000000001</v>
      </c>
      <c r="H148">
        <v>28.219999309999999</v>
      </c>
      <c r="J148" s="2">
        <f>TREND(Calibration!$A$2:$A$4,Calibration!$B$2:$B$4,C148)</f>
        <v>402.55487360055599</v>
      </c>
      <c r="K148" s="2">
        <f>TREND(Calibration!$A$2:$A$4,Calibration!$C$2:$C$4,E148)</f>
        <v>425.1016830372912</v>
      </c>
      <c r="L148" s="2">
        <f>TREND(Calibration!$A$2:$A$4,Calibration!$D$2:$D$4,G148)</f>
        <v>613.6862252425833</v>
      </c>
    </row>
    <row r="149" spans="1:12" x14ac:dyDescent="0.25">
      <c r="A149">
        <v>735075</v>
      </c>
      <c r="B149">
        <v>14.32600021</v>
      </c>
      <c r="C149">
        <v>0.50760000999999999</v>
      </c>
      <c r="D149">
        <v>25.638999940000001</v>
      </c>
      <c r="E149">
        <v>0.24951999999999999</v>
      </c>
      <c r="F149">
        <v>36.603000639999998</v>
      </c>
      <c r="G149">
        <v>0.35940999000000001</v>
      </c>
      <c r="H149">
        <v>28.134000780000001</v>
      </c>
      <c r="J149" s="2">
        <f>TREND(Calibration!$A$2:$A$4,Calibration!$B$2:$B$4,C149)</f>
        <v>397.39492571474511</v>
      </c>
      <c r="K149" s="2">
        <f>TREND(Calibration!$A$2:$A$4,Calibration!$C$2:$C$4,E149)</f>
        <v>428.01376969912735</v>
      </c>
      <c r="L149" s="2">
        <f>TREND(Calibration!$A$2:$A$4,Calibration!$D$2:$D$4,G149)</f>
        <v>622.38477226512714</v>
      </c>
    </row>
    <row r="150" spans="1:12" x14ac:dyDescent="0.25">
      <c r="A150">
        <v>740075</v>
      </c>
      <c r="B150">
        <v>14.36100006</v>
      </c>
      <c r="C150">
        <v>0.51139997999999998</v>
      </c>
      <c r="D150">
        <v>25.625999449999998</v>
      </c>
      <c r="E150">
        <v>0.24984001</v>
      </c>
      <c r="F150">
        <v>36.609001159999998</v>
      </c>
      <c r="G150">
        <v>0.36129999000000002</v>
      </c>
      <c r="H150">
        <v>28.111000059999999</v>
      </c>
      <c r="J150" s="2">
        <f>TREND(Calibration!$A$2:$A$4,Calibration!$B$2:$B$4,C150)</f>
        <v>400.15657005053214</v>
      </c>
      <c r="K150" s="2">
        <f>TREND(Calibration!$A$2:$A$4,Calibration!$C$2:$C$4,E150)</f>
        <v>430.46606530359622</v>
      </c>
      <c r="L150" s="2">
        <f>TREND(Calibration!$A$2:$A$4,Calibration!$D$2:$D$4,G150)</f>
        <v>630.81567168697734</v>
      </c>
    </row>
    <row r="151" spans="1:12" x14ac:dyDescent="0.25">
      <c r="A151">
        <v>745080</v>
      </c>
      <c r="B151">
        <v>14.41300011</v>
      </c>
      <c r="C151">
        <v>0.50330001000000002</v>
      </c>
      <c r="D151">
        <v>25.625999449999998</v>
      </c>
      <c r="E151">
        <v>0.24979000000000001</v>
      </c>
      <c r="F151">
        <v>36.5929985</v>
      </c>
      <c r="G151">
        <v>0.36059998999999998</v>
      </c>
      <c r="H151">
        <v>28.259000780000001</v>
      </c>
      <c r="J151" s="2">
        <f>TREND(Calibration!$A$2:$A$4,Calibration!$B$2:$B$4,C151)</f>
        <v>394.26988245285509</v>
      </c>
      <c r="K151" s="2">
        <f>TREND(Calibration!$A$2:$A$4,Calibration!$C$2:$C$4,E151)</f>
        <v>430.0828294572807</v>
      </c>
      <c r="L151" s="2">
        <f>TREND(Calibration!$A$2:$A$4,Calibration!$D$2:$D$4,G151)</f>
        <v>627.69311634555129</v>
      </c>
    </row>
    <row r="152" spans="1:12" x14ac:dyDescent="0.25">
      <c r="A152">
        <v>750075</v>
      </c>
      <c r="B152">
        <v>14.41300011</v>
      </c>
      <c r="C152">
        <v>0.51410001999999999</v>
      </c>
      <c r="D152">
        <v>25.631999969999999</v>
      </c>
      <c r="E152">
        <v>0.24979000000000001</v>
      </c>
      <c r="F152">
        <v>36.646999360000002</v>
      </c>
      <c r="G152">
        <v>0.36098000000000002</v>
      </c>
      <c r="H152">
        <v>28.129999160000001</v>
      </c>
      <c r="J152" s="2">
        <f>TREND(Calibration!$A$2:$A$4,Calibration!$B$2:$B$4,C152)</f>
        <v>402.11883558747019</v>
      </c>
      <c r="K152" s="2">
        <f>TREND(Calibration!$A$2:$A$4,Calibration!$C$2:$C$4,E152)</f>
        <v>430.0828294572807</v>
      </c>
      <c r="L152" s="2">
        <f>TREND(Calibration!$A$2:$A$4,Calibration!$D$2:$D$4,G152)</f>
        <v>629.38826242454456</v>
      </c>
    </row>
    <row r="153" spans="1:12" x14ac:dyDescent="0.25">
      <c r="A153">
        <v>755076</v>
      </c>
      <c r="B153">
        <v>14.425999640000001</v>
      </c>
      <c r="C153">
        <v>0.50279998999999997</v>
      </c>
      <c r="D153">
        <v>25.628999709999999</v>
      </c>
      <c r="E153">
        <v>0.24984001</v>
      </c>
      <c r="F153">
        <v>36.5929985</v>
      </c>
      <c r="G153">
        <v>0.35756999</v>
      </c>
      <c r="H153">
        <v>28.163000109999999</v>
      </c>
      <c r="J153" s="2">
        <f>TREND(Calibration!$A$2:$A$4,Calibration!$B$2:$B$4,C153)</f>
        <v>393.90649079429454</v>
      </c>
      <c r="K153" s="2">
        <f>TREND(Calibration!$A$2:$A$4,Calibration!$C$2:$C$4,E153)</f>
        <v>430.46606530359622</v>
      </c>
      <c r="L153" s="2">
        <f>TREND(Calibration!$A$2:$A$4,Calibration!$D$2:$D$4,G153)</f>
        <v>614.17691251052156</v>
      </c>
    </row>
    <row r="154" spans="1:12" x14ac:dyDescent="0.25">
      <c r="A154">
        <v>760078</v>
      </c>
      <c r="B154">
        <v>14.46500015</v>
      </c>
      <c r="C154">
        <v>0.51569997999999995</v>
      </c>
      <c r="D154">
        <v>25.61000061</v>
      </c>
      <c r="E154">
        <v>0.24984001</v>
      </c>
      <c r="F154">
        <v>36.650001529999997</v>
      </c>
      <c r="G154">
        <v>0.35865000000000002</v>
      </c>
      <c r="H154">
        <v>28.236000059999999</v>
      </c>
      <c r="J154" s="2">
        <f>TREND(Calibration!$A$2:$A$4,Calibration!$B$2:$B$4,C154)</f>
        <v>403.28161331242217</v>
      </c>
      <c r="K154" s="2">
        <f>TREND(Calibration!$A$2:$A$4,Calibration!$C$2:$C$4,E154)</f>
        <v>430.46606530359622</v>
      </c>
      <c r="L154" s="2">
        <f>TREND(Calibration!$A$2:$A$4,Calibration!$D$2:$D$4,G154)</f>
        <v>618.99461393094089</v>
      </c>
    </row>
    <row r="155" spans="1:12" x14ac:dyDescent="0.25">
      <c r="A155">
        <v>765075</v>
      </c>
      <c r="B155">
        <v>14.458999629999999</v>
      </c>
      <c r="C155">
        <v>0.51470000000000005</v>
      </c>
      <c r="D155">
        <v>25.597000120000001</v>
      </c>
      <c r="E155">
        <v>0.24989</v>
      </c>
      <c r="F155">
        <v>36.67599869</v>
      </c>
      <c r="G155">
        <v>0.35935</v>
      </c>
      <c r="H155">
        <v>28.224000929999999</v>
      </c>
      <c r="J155" s="2">
        <f>TREND(Calibration!$A$2:$A$4,Calibration!$B$2:$B$4,C155)</f>
        <v>402.55487360055599</v>
      </c>
      <c r="K155" s="2">
        <f>TREND(Calibration!$A$2:$A$4,Calibration!$C$2:$C$4,E155)</f>
        <v>430.84914788622609</v>
      </c>
      <c r="L155" s="2">
        <f>TREND(Calibration!$A$2:$A$4,Calibration!$D$2:$D$4,G155)</f>
        <v>622.11716927236694</v>
      </c>
    </row>
    <row r="156" spans="1:12" x14ac:dyDescent="0.25">
      <c r="A156">
        <v>770149</v>
      </c>
      <c r="B156">
        <v>14.402999879999999</v>
      </c>
      <c r="C156">
        <v>0.50010001999999998</v>
      </c>
      <c r="D156">
        <v>25.645000459999999</v>
      </c>
      <c r="E156">
        <v>0.24979000000000001</v>
      </c>
      <c r="F156">
        <v>36.5929985</v>
      </c>
      <c r="G156">
        <v>0.35973000999999999</v>
      </c>
      <c r="H156">
        <v>28.14299965</v>
      </c>
      <c r="J156" s="2">
        <f>TREND(Calibration!$A$2:$A$4,Calibration!$B$2:$B$4,C156)</f>
        <v>391.94427613015381</v>
      </c>
      <c r="K156" s="2">
        <f>TREND(Calibration!$A$2:$A$4,Calibration!$C$2:$C$4,E156)</f>
        <v>430.0828294572807</v>
      </c>
      <c r="L156" s="2">
        <f>TREND(Calibration!$A$2:$A$4,Calibration!$D$2:$D$4,G156)</f>
        <v>623.81231535135998</v>
      </c>
    </row>
    <row r="157" spans="1:12" x14ac:dyDescent="0.25">
      <c r="A157">
        <v>775075</v>
      </c>
      <c r="B157">
        <v>14.46500015</v>
      </c>
      <c r="C157">
        <v>0.51029997999999999</v>
      </c>
      <c r="D157">
        <v>25.615999219999999</v>
      </c>
      <c r="E157">
        <v>0.24891999000000001</v>
      </c>
      <c r="F157">
        <v>36.668998719999998</v>
      </c>
      <c r="G157">
        <v>0.35962999000000001</v>
      </c>
      <c r="H157">
        <v>28.211000439999999</v>
      </c>
      <c r="J157" s="2">
        <f>TREND(Calibration!$A$2:$A$4,Calibration!$B$2:$B$4,C157)</f>
        <v>399.35714037888584</v>
      </c>
      <c r="K157" s="2">
        <f>TREND(Calibration!$A$2:$A$4,Calibration!$C$2:$C$4,E157)</f>
        <v>423.41578249361078</v>
      </c>
      <c r="L157" s="2">
        <f>TREND(Calibration!$A$2:$A$4,Calibration!$D$2:$D$4,G157)</f>
        <v>623.36614680100388</v>
      </c>
    </row>
    <row r="158" spans="1:12" x14ac:dyDescent="0.25">
      <c r="A158">
        <v>780075</v>
      </c>
      <c r="B158">
        <v>14.46500015</v>
      </c>
      <c r="C158">
        <v>0.50660002000000004</v>
      </c>
      <c r="D158">
        <v>25.622999190000002</v>
      </c>
      <c r="E158">
        <v>0.24854000000000001</v>
      </c>
      <c r="F158">
        <v>36.652999880000003</v>
      </c>
      <c r="G158">
        <v>0.36118999000000002</v>
      </c>
      <c r="H158">
        <v>28.252000809999998</v>
      </c>
      <c r="J158" s="2">
        <f>TREND(Calibration!$A$2:$A$4,Calibration!$B$2:$B$4,C158)</f>
        <v>396.66817873533643</v>
      </c>
      <c r="K158" s="2">
        <f>TREND(Calibration!$A$2:$A$4,Calibration!$C$2:$C$4,E158)</f>
        <v>420.50384909546028</v>
      </c>
      <c r="L158" s="2">
        <f>TREND(Calibration!$A$2:$A$4,Calibration!$D$2:$D$4,G158)</f>
        <v>630.32498441903908</v>
      </c>
    </row>
    <row r="159" spans="1:12" x14ac:dyDescent="0.25">
      <c r="A159">
        <v>785076</v>
      </c>
      <c r="B159">
        <v>14.43900013</v>
      </c>
      <c r="C159">
        <v>0.50330001000000002</v>
      </c>
      <c r="D159">
        <v>25.597000120000001</v>
      </c>
      <c r="E159">
        <v>0.24887000000000001</v>
      </c>
      <c r="F159">
        <v>36.633998869999999</v>
      </c>
      <c r="G159">
        <v>0.36157</v>
      </c>
      <c r="H159">
        <v>28.306999210000001</v>
      </c>
      <c r="J159" s="2">
        <f>TREND(Calibration!$A$2:$A$4,Calibration!$B$2:$B$4,C159)</f>
        <v>394.26988245285509</v>
      </c>
      <c r="K159" s="2">
        <f>TREND(Calibration!$A$2:$A$4,Calibration!$C$2:$C$4,E159)</f>
        <v>423.03269991098091</v>
      </c>
      <c r="L159" s="2">
        <f>TREND(Calibration!$A$2:$A$4,Calibration!$D$2:$D$4,G159)</f>
        <v>632.02013049803213</v>
      </c>
    </row>
    <row r="160" spans="1:12" x14ac:dyDescent="0.25">
      <c r="A160">
        <v>790077</v>
      </c>
      <c r="B160">
        <v>14.397000309999999</v>
      </c>
      <c r="C160">
        <v>0.50220001000000003</v>
      </c>
      <c r="D160">
        <v>25.635000229999999</v>
      </c>
      <c r="E160">
        <v>0.24924999</v>
      </c>
      <c r="F160">
        <v>36.631000520000001</v>
      </c>
      <c r="G160">
        <v>0.36092001000000001</v>
      </c>
      <c r="H160">
        <v>28.187999730000001</v>
      </c>
      <c r="J160" s="2">
        <f>TREND(Calibration!$A$2:$A$4,Calibration!$B$2:$B$4,C160)</f>
        <v>393.47045278120879</v>
      </c>
      <c r="K160" s="2">
        <f>TREND(Calibration!$A$2:$A$4,Calibration!$C$2:$C$4,E160)</f>
        <v>425.94463330913118</v>
      </c>
      <c r="L160" s="2">
        <f>TREND(Calibration!$A$2:$A$4,Calibration!$D$2:$D$4,G160)</f>
        <v>629.12065943178436</v>
      </c>
    </row>
    <row r="161" spans="1:12" x14ac:dyDescent="0.25">
      <c r="A161">
        <v>795075</v>
      </c>
      <c r="B161">
        <v>14.428999900000001</v>
      </c>
      <c r="C161">
        <v>0.49630001000000001</v>
      </c>
      <c r="D161">
        <v>25.622999190000002</v>
      </c>
      <c r="E161">
        <v>0.24918999999999999</v>
      </c>
      <c r="F161">
        <v>36.603000639999998</v>
      </c>
      <c r="G161">
        <v>0.36406000999999999</v>
      </c>
      <c r="H161">
        <v>28.169000629999999</v>
      </c>
      <c r="J161" s="2">
        <f>TREND(Calibration!$A$2:$A$4,Calibration!$B$2:$B$4,C161)</f>
        <v>389.1826027241969</v>
      </c>
      <c r="K161" s="2">
        <f>TREND(Calibration!$A$2:$A$4,Calibration!$C$2:$C$4,E161)</f>
        <v>425.48491888360672</v>
      </c>
      <c r="L161" s="2">
        <f>TREND(Calibration!$A$2:$A$4,Calibration!$D$2:$D$4,G161)</f>
        <v>643.12755053475234</v>
      </c>
    </row>
    <row r="162" spans="1:12" x14ac:dyDescent="0.25">
      <c r="A162">
        <v>800092</v>
      </c>
      <c r="B162">
        <v>14.45199966</v>
      </c>
      <c r="C162">
        <v>0.50120001999999997</v>
      </c>
      <c r="D162">
        <v>25.628999709999999</v>
      </c>
      <c r="E162">
        <v>0.24979000000000001</v>
      </c>
      <c r="F162">
        <v>36.627998349999999</v>
      </c>
      <c r="G162">
        <v>0.35752001</v>
      </c>
      <c r="H162">
        <v>28.243000030000001</v>
      </c>
      <c r="J162" s="2">
        <f>TREND(Calibration!$A$2:$A$4,Calibration!$B$2:$B$4,C162)</f>
        <v>392.74370580180005</v>
      </c>
      <c r="K162" s="2">
        <f>TREND(Calibration!$A$2:$A$4,Calibration!$C$2:$C$4,E162)</f>
        <v>430.0828294572807</v>
      </c>
      <c r="L162" s="2">
        <f>TREND(Calibration!$A$2:$A$4,Calibration!$D$2:$D$4,G162)</f>
        <v>613.95396205914381</v>
      </c>
    </row>
    <row r="163" spans="1:12" x14ac:dyDescent="0.25">
      <c r="A163">
        <v>805113</v>
      </c>
      <c r="B163">
        <v>14.43299961</v>
      </c>
      <c r="C163">
        <v>0.50550002000000005</v>
      </c>
      <c r="D163">
        <v>25.645000459999999</v>
      </c>
      <c r="E163">
        <v>0.24984001</v>
      </c>
      <c r="F163">
        <v>36.662998199999997</v>
      </c>
      <c r="G163">
        <v>0.36259999999999998</v>
      </c>
      <c r="H163">
        <v>28.243000030000001</v>
      </c>
      <c r="J163" s="2">
        <f>TREND(Calibration!$A$2:$A$4,Calibration!$B$2:$B$4,C163)</f>
        <v>395.86874906369019</v>
      </c>
      <c r="K163" s="2">
        <f>TREND(Calibration!$A$2:$A$4,Calibration!$C$2:$C$4,E163)</f>
        <v>430.46606530359622</v>
      </c>
      <c r="L163" s="2">
        <f>TREND(Calibration!$A$2:$A$4,Calibration!$D$2:$D$4,G163)</f>
        <v>636.61474764327318</v>
      </c>
    </row>
    <row r="164" spans="1:12" x14ac:dyDescent="0.25">
      <c r="A164">
        <v>810124</v>
      </c>
      <c r="B164">
        <v>14.428999900000001</v>
      </c>
      <c r="C164">
        <v>0.49470001000000002</v>
      </c>
      <c r="D164">
        <v>25.631999969999999</v>
      </c>
      <c r="E164">
        <v>0.24989</v>
      </c>
      <c r="F164">
        <v>36.618000029999997</v>
      </c>
      <c r="G164">
        <v>0.35973000999999999</v>
      </c>
      <c r="H164">
        <v>28.26799965</v>
      </c>
      <c r="J164" s="2">
        <f>TREND(Calibration!$A$2:$A$4,Calibration!$B$2:$B$4,C164)</f>
        <v>388.01979592907503</v>
      </c>
      <c r="K164" s="2">
        <f>TREND(Calibration!$A$2:$A$4,Calibration!$C$2:$C$4,E164)</f>
        <v>430.84914788622609</v>
      </c>
      <c r="L164" s="2">
        <f>TREND(Calibration!$A$2:$A$4,Calibration!$D$2:$D$4,G164)</f>
        <v>623.81231535135998</v>
      </c>
    </row>
    <row r="165" spans="1:12" x14ac:dyDescent="0.25">
      <c r="A165">
        <v>815076</v>
      </c>
      <c r="B165">
        <v>14.44200039</v>
      </c>
      <c r="C165">
        <v>0.49470001000000002</v>
      </c>
      <c r="D165">
        <v>25.648000719999999</v>
      </c>
      <c r="E165">
        <v>0.24973001</v>
      </c>
      <c r="F165">
        <v>36.605998990000003</v>
      </c>
      <c r="G165">
        <v>0.35703000000000001</v>
      </c>
      <c r="H165">
        <v>28.243000030000001</v>
      </c>
      <c r="J165" s="2">
        <f>TREND(Calibration!$A$2:$A$4,Calibration!$B$2:$B$4,C165)</f>
        <v>388.01979592907503</v>
      </c>
      <c r="K165" s="2">
        <f>TREND(Calibration!$A$2:$A$4,Calibration!$C$2:$C$4,E165)</f>
        <v>429.62311503175602</v>
      </c>
      <c r="L165" s="2">
        <f>TREND(Calibration!$A$2:$A$4,Calibration!$D$2:$D$4,G165)</f>
        <v>611.76812871221227</v>
      </c>
    </row>
    <row r="166" spans="1:12" x14ac:dyDescent="0.25">
      <c r="A166">
        <v>820076</v>
      </c>
      <c r="B166">
        <v>14.45199966</v>
      </c>
      <c r="C166">
        <v>0.49739999000000001</v>
      </c>
      <c r="D166">
        <v>25.648000719999999</v>
      </c>
      <c r="E166">
        <v>0.24979000000000001</v>
      </c>
      <c r="F166">
        <v>36.627998349999999</v>
      </c>
      <c r="G166">
        <v>0.36114001000000001</v>
      </c>
      <c r="H166">
        <v>28.187999730000001</v>
      </c>
      <c r="J166" s="2">
        <f>TREND(Calibration!$A$2:$A$4,Calibration!$B$2:$B$4,C166)</f>
        <v>389.98201786075822</v>
      </c>
      <c r="K166" s="2">
        <f>TREND(Calibration!$A$2:$A$4,Calibration!$C$2:$C$4,E166)</f>
        <v>430.0828294572807</v>
      </c>
      <c r="L166" s="2">
        <f>TREND(Calibration!$A$2:$A$4,Calibration!$D$2:$D$4,G166)</f>
        <v>630.1020339676611</v>
      </c>
    </row>
    <row r="167" spans="1:12" x14ac:dyDescent="0.25">
      <c r="A167">
        <v>825087</v>
      </c>
      <c r="B167">
        <v>14.52000046</v>
      </c>
      <c r="C167">
        <v>0.50059998000000006</v>
      </c>
      <c r="D167">
        <v>25.60700035</v>
      </c>
      <c r="E167">
        <v>0.24951999999999999</v>
      </c>
      <c r="F167">
        <v>36.6570015</v>
      </c>
      <c r="G167">
        <v>0.36254001000000002</v>
      </c>
      <c r="H167">
        <v>28.259000780000001</v>
      </c>
      <c r="J167" s="2">
        <f>TREND(Calibration!$A$2:$A$4,Calibration!$B$2:$B$4,C167)</f>
        <v>392.30762418345955</v>
      </c>
      <c r="K167" s="2">
        <f>TREND(Calibration!$A$2:$A$4,Calibration!$C$2:$C$4,E167)</f>
        <v>428.01376969912735</v>
      </c>
      <c r="L167" s="2">
        <f>TREND(Calibration!$A$2:$A$4,Calibration!$D$2:$D$4,G167)</f>
        <v>636.3471446505132</v>
      </c>
    </row>
    <row r="168" spans="1:12" x14ac:dyDescent="0.25">
      <c r="A168">
        <v>830076</v>
      </c>
      <c r="B168">
        <v>14.49800014</v>
      </c>
      <c r="C168">
        <v>0.50330001000000002</v>
      </c>
      <c r="D168">
        <v>25.615999219999999</v>
      </c>
      <c r="E168">
        <v>0.24951999999999999</v>
      </c>
      <c r="F168">
        <v>36.662998199999997</v>
      </c>
      <c r="G168">
        <v>0.35935</v>
      </c>
      <c r="H168">
        <v>28.146999359999999</v>
      </c>
      <c r="J168" s="2">
        <f>TREND(Calibration!$A$2:$A$4,Calibration!$B$2:$B$4,C168)</f>
        <v>394.26988245285509</v>
      </c>
      <c r="K168" s="2">
        <f>TREND(Calibration!$A$2:$A$4,Calibration!$C$2:$C$4,E168)</f>
        <v>428.01376969912735</v>
      </c>
      <c r="L168" s="2">
        <f>TREND(Calibration!$A$2:$A$4,Calibration!$D$2:$D$4,G168)</f>
        <v>622.11716927236694</v>
      </c>
    </row>
    <row r="169" spans="1:12" x14ac:dyDescent="0.25">
      <c r="A169">
        <v>835075</v>
      </c>
      <c r="B169">
        <v>14.527000429999999</v>
      </c>
      <c r="C169">
        <v>0.50389998999999996</v>
      </c>
      <c r="D169">
        <v>25.625999449999998</v>
      </c>
      <c r="E169">
        <v>0.24945999999999999</v>
      </c>
      <c r="F169">
        <v>36.640998840000002</v>
      </c>
      <c r="G169">
        <v>0.36135</v>
      </c>
      <c r="H169">
        <v>28.219999309999999</v>
      </c>
      <c r="J169" s="2">
        <f>TREND(Calibration!$A$2:$A$4,Calibration!$B$2:$B$4,C169)</f>
        <v>394.70592046594084</v>
      </c>
      <c r="K169" s="2">
        <f>TREND(Calibration!$A$2:$A$4,Calibration!$C$2:$C$4,E169)</f>
        <v>427.55397864175984</v>
      </c>
      <c r="L169" s="2">
        <f>TREND(Calibration!$A$2:$A$4,Calibration!$D$2:$D$4,G169)</f>
        <v>631.03875596215539</v>
      </c>
    </row>
    <row r="170" spans="1:12" x14ac:dyDescent="0.25">
      <c r="A170">
        <v>840075</v>
      </c>
      <c r="B170">
        <v>14.571999549999999</v>
      </c>
      <c r="C170">
        <v>0.50220001000000003</v>
      </c>
      <c r="D170">
        <v>25.631999969999999</v>
      </c>
      <c r="E170">
        <v>0.24945999999999999</v>
      </c>
      <c r="F170">
        <v>36.631000520000001</v>
      </c>
      <c r="G170">
        <v>0.36032998999999999</v>
      </c>
      <c r="H170">
        <v>28.14299965</v>
      </c>
      <c r="J170" s="2">
        <f>TREND(Calibration!$A$2:$A$4,Calibration!$B$2:$B$4,C170)</f>
        <v>393.47045278120879</v>
      </c>
      <c r="K170" s="2">
        <f>TREND(Calibration!$A$2:$A$4,Calibration!$C$2:$C$4,E170)</f>
        <v>427.55397864175984</v>
      </c>
      <c r="L170" s="2">
        <f>TREND(Calibration!$A$2:$A$4,Calibration!$D$2:$D$4,G170)</f>
        <v>626.4887021424297</v>
      </c>
    </row>
    <row r="171" spans="1:12" x14ac:dyDescent="0.25">
      <c r="A171">
        <v>845079</v>
      </c>
      <c r="B171">
        <v>14.58199978</v>
      </c>
      <c r="C171">
        <v>0.49849999</v>
      </c>
      <c r="D171">
        <v>25.638999940000001</v>
      </c>
      <c r="E171">
        <v>0.24979000000000001</v>
      </c>
      <c r="F171">
        <v>36.596000670000002</v>
      </c>
      <c r="G171">
        <v>0.35692000000000002</v>
      </c>
      <c r="H171">
        <v>28.13999939</v>
      </c>
      <c r="J171" s="2">
        <f>TREND(Calibration!$A$2:$A$4,Calibration!$B$2:$B$4,C171)</f>
        <v>390.78144753240451</v>
      </c>
      <c r="K171" s="2">
        <f>TREND(Calibration!$A$2:$A$4,Calibration!$C$2:$C$4,E171)</f>
        <v>430.0828294572807</v>
      </c>
      <c r="L171" s="2">
        <f>TREND(Calibration!$A$2:$A$4,Calibration!$D$2:$D$4,G171)</f>
        <v>611.27744144427379</v>
      </c>
    </row>
    <row r="172" spans="1:12" x14ac:dyDescent="0.25">
      <c r="A172">
        <v>850113</v>
      </c>
      <c r="B172">
        <v>14.647000309999999</v>
      </c>
      <c r="C172">
        <v>0.50059998000000006</v>
      </c>
      <c r="D172">
        <v>25.618999479999999</v>
      </c>
      <c r="E172">
        <v>0.24979000000000001</v>
      </c>
      <c r="F172">
        <v>36.611999509999997</v>
      </c>
      <c r="G172">
        <v>0.35600000999999998</v>
      </c>
      <c r="H172">
        <v>28.20400047</v>
      </c>
      <c r="J172" s="2">
        <f>TREND(Calibration!$A$2:$A$4,Calibration!$B$2:$B$4,C172)</f>
        <v>392.30762418345955</v>
      </c>
      <c r="K172" s="2">
        <f>TREND(Calibration!$A$2:$A$4,Calibration!$C$2:$C$4,E172)</f>
        <v>430.0828294572807</v>
      </c>
      <c r="L172" s="2">
        <f>TREND(Calibration!$A$2:$A$4,Calibration!$D$2:$D$4,G172)</f>
        <v>607.17355617490443</v>
      </c>
    </row>
    <row r="173" spans="1:12" x14ac:dyDescent="0.25">
      <c r="A173">
        <v>855075</v>
      </c>
      <c r="B173">
        <v>14.63700008</v>
      </c>
      <c r="C173">
        <v>0.50660002000000004</v>
      </c>
      <c r="D173">
        <v>25.618999479999999</v>
      </c>
      <c r="E173">
        <v>0.24984001</v>
      </c>
      <c r="F173">
        <v>36.662998199999997</v>
      </c>
      <c r="G173">
        <v>0.34979000999999998</v>
      </c>
      <c r="H173">
        <v>28.20400047</v>
      </c>
      <c r="J173" s="2">
        <f>TREND(Calibration!$A$2:$A$4,Calibration!$B$2:$B$4,C173)</f>
        <v>396.66817873533643</v>
      </c>
      <c r="K173" s="2">
        <f>TREND(Calibration!$A$2:$A$4,Calibration!$C$2:$C$4,E173)</f>
        <v>430.46606530359622</v>
      </c>
      <c r="L173" s="2">
        <f>TREND(Calibration!$A$2:$A$4,Calibration!$D$2:$D$4,G173)</f>
        <v>579.47202950311089</v>
      </c>
    </row>
    <row r="174" spans="1:12" x14ac:dyDescent="0.25">
      <c r="A174">
        <v>860075</v>
      </c>
      <c r="B174">
        <v>14.57499981</v>
      </c>
      <c r="C174">
        <v>0.49309998999999999</v>
      </c>
      <c r="D174">
        <v>25.622999190000002</v>
      </c>
      <c r="E174">
        <v>0.24979000000000001</v>
      </c>
      <c r="F174">
        <v>36.618000029999997</v>
      </c>
      <c r="G174">
        <v>0.35525000000000001</v>
      </c>
      <c r="H174">
        <v>28.134000780000001</v>
      </c>
      <c r="J174" s="2">
        <f>TREND(Calibration!$A$2:$A$4,Calibration!$B$2:$B$4,C174)</f>
        <v>386.85697459886819</v>
      </c>
      <c r="K174" s="2">
        <f>TREND(Calibration!$A$2:$A$4,Calibration!$C$2:$C$4,E174)</f>
        <v>430.0828294572807</v>
      </c>
      <c r="L174" s="2">
        <f>TREND(Calibration!$A$2:$A$4,Calibration!$D$2:$D$4,G174)</f>
        <v>603.82791655830033</v>
      </c>
    </row>
    <row r="175" spans="1:12" x14ac:dyDescent="0.25">
      <c r="A175">
        <v>865076</v>
      </c>
      <c r="B175">
        <v>14.59500027</v>
      </c>
      <c r="C175">
        <v>0.49630001000000001</v>
      </c>
      <c r="D175">
        <v>25.635000229999999</v>
      </c>
      <c r="E175">
        <v>0.24979000000000001</v>
      </c>
      <c r="F175">
        <v>36.640998840000002</v>
      </c>
      <c r="G175">
        <v>0.35973000999999999</v>
      </c>
      <c r="H175">
        <v>28.226999280000001</v>
      </c>
      <c r="J175" s="2">
        <f>TREND(Calibration!$A$2:$A$4,Calibration!$B$2:$B$4,C175)</f>
        <v>389.1826027241969</v>
      </c>
      <c r="K175" s="2">
        <f>TREND(Calibration!$A$2:$A$4,Calibration!$C$2:$C$4,E175)</f>
        <v>430.0828294572807</v>
      </c>
      <c r="L175" s="2">
        <f>TREND(Calibration!$A$2:$A$4,Calibration!$D$2:$D$4,G175)</f>
        <v>623.81231535135998</v>
      </c>
    </row>
    <row r="176" spans="1:12" x14ac:dyDescent="0.25">
      <c r="A176">
        <v>870076</v>
      </c>
      <c r="B176">
        <v>14.57900047</v>
      </c>
      <c r="C176">
        <v>0.49630001000000001</v>
      </c>
      <c r="D176">
        <v>25.61300087</v>
      </c>
      <c r="E176">
        <v>0.24979000000000001</v>
      </c>
      <c r="F176">
        <v>36.640998840000002</v>
      </c>
      <c r="G176">
        <v>0.36313999000000002</v>
      </c>
      <c r="H176">
        <v>28.216999049999998</v>
      </c>
      <c r="J176" s="2">
        <f>TREND(Calibration!$A$2:$A$4,Calibration!$B$2:$B$4,C176)</f>
        <v>389.1826027241969</v>
      </c>
      <c r="K176" s="2">
        <f>TREND(Calibration!$A$2:$A$4,Calibration!$C$2:$C$4,E176)</f>
        <v>430.0828294572807</v>
      </c>
      <c r="L176" s="2">
        <f>TREND(Calibration!$A$2:$A$4,Calibration!$D$2:$D$4,G176)</f>
        <v>639.02353144158292</v>
      </c>
    </row>
    <row r="177" spans="1:12" x14ac:dyDescent="0.25">
      <c r="A177">
        <v>875075</v>
      </c>
      <c r="B177">
        <v>14.6079998</v>
      </c>
      <c r="C177">
        <v>0.49470001000000002</v>
      </c>
      <c r="D177">
        <v>25.600000380000001</v>
      </c>
      <c r="E177">
        <v>0.24984001</v>
      </c>
      <c r="F177">
        <v>36.646999360000002</v>
      </c>
      <c r="G177">
        <v>0.36226999999999998</v>
      </c>
      <c r="H177">
        <v>28.26499939</v>
      </c>
      <c r="J177" s="2">
        <f>TREND(Calibration!$A$2:$A$4,Calibration!$B$2:$B$4,C177)</f>
        <v>388.01979592907503</v>
      </c>
      <c r="K177" s="2">
        <f>TREND(Calibration!$A$2:$A$4,Calibration!$C$2:$C$4,E177)</f>
        <v>430.46606530359622</v>
      </c>
      <c r="L177" s="2">
        <f>TREND(Calibration!$A$2:$A$4,Calibration!$D$2:$D$4,G177)</f>
        <v>635.14268583945818</v>
      </c>
    </row>
    <row r="178" spans="1:12" x14ac:dyDescent="0.25">
      <c r="A178">
        <v>880075</v>
      </c>
      <c r="B178">
        <v>14.59500027</v>
      </c>
      <c r="C178">
        <v>0.49470001000000002</v>
      </c>
      <c r="D178">
        <v>25.583999630000001</v>
      </c>
      <c r="E178">
        <v>0.24984001</v>
      </c>
      <c r="F178">
        <v>36.640998840000002</v>
      </c>
      <c r="G178">
        <v>0.36638000999999998</v>
      </c>
      <c r="H178">
        <v>28.284999849999998</v>
      </c>
      <c r="J178" s="2">
        <f>TREND(Calibration!$A$2:$A$4,Calibration!$B$2:$B$4,C178)</f>
        <v>388.01979592907503</v>
      </c>
      <c r="K178" s="2">
        <f>TREND(Calibration!$A$2:$A$4,Calibration!$C$2:$C$4,E178)</f>
        <v>430.46606530359622</v>
      </c>
      <c r="L178" s="2">
        <f>TREND(Calibration!$A$2:$A$4,Calibration!$D$2:$D$4,G178)</f>
        <v>653.47659109490701</v>
      </c>
    </row>
    <row r="179" spans="1:12" x14ac:dyDescent="0.25">
      <c r="A179">
        <v>885076</v>
      </c>
      <c r="B179">
        <v>14.57900047</v>
      </c>
      <c r="C179">
        <v>0.49630001000000001</v>
      </c>
      <c r="D179">
        <v>25.61300087</v>
      </c>
      <c r="E179">
        <v>0.24984001</v>
      </c>
      <c r="F179">
        <v>36.618000029999997</v>
      </c>
      <c r="G179">
        <v>0.36259999999999998</v>
      </c>
      <c r="H179">
        <v>28.256000520000001</v>
      </c>
      <c r="J179" s="2">
        <f>TREND(Calibration!$A$2:$A$4,Calibration!$B$2:$B$4,C179)</f>
        <v>389.1826027241969</v>
      </c>
      <c r="K179" s="2">
        <f>TREND(Calibration!$A$2:$A$4,Calibration!$C$2:$C$4,E179)</f>
        <v>430.46606530359622</v>
      </c>
      <c r="L179" s="2">
        <f>TREND(Calibration!$A$2:$A$4,Calibration!$D$2:$D$4,G179)</f>
        <v>636.61474764327318</v>
      </c>
    </row>
    <row r="180" spans="1:12" x14ac:dyDescent="0.25">
      <c r="A180">
        <v>890192</v>
      </c>
      <c r="B180">
        <v>14.553000450000001</v>
      </c>
      <c r="C180">
        <v>0.49250000999999999</v>
      </c>
      <c r="D180">
        <v>25.635000229999999</v>
      </c>
      <c r="E180">
        <v>0.24979000000000001</v>
      </c>
      <c r="F180">
        <v>36.646999360000002</v>
      </c>
      <c r="G180">
        <v>0.36459999999999998</v>
      </c>
      <c r="H180">
        <v>28.179000850000001</v>
      </c>
      <c r="J180" s="2">
        <f>TREND(Calibration!$A$2:$A$4,Calibration!$B$2:$B$4,C180)</f>
        <v>386.42093658578244</v>
      </c>
      <c r="K180" s="2">
        <f>TREND(Calibration!$A$2:$A$4,Calibration!$C$2:$C$4,E180)</f>
        <v>430.0828294572807</v>
      </c>
      <c r="L180" s="2">
        <f>TREND(Calibration!$A$2:$A$4,Calibration!$D$2:$D$4,G180)</f>
        <v>645.53633433306186</v>
      </c>
    </row>
    <row r="181" spans="1:12" x14ac:dyDescent="0.25">
      <c r="A181">
        <v>895126</v>
      </c>
      <c r="B181">
        <v>14.54300022</v>
      </c>
      <c r="C181">
        <v>0.49470001000000002</v>
      </c>
      <c r="D181">
        <v>25.638999940000001</v>
      </c>
      <c r="E181">
        <v>0.25016000999999999</v>
      </c>
      <c r="F181">
        <v>36.605998990000003</v>
      </c>
      <c r="G181">
        <v>0.36098000000000002</v>
      </c>
      <c r="H181">
        <v>28.187999730000001</v>
      </c>
      <c r="J181" s="2">
        <f>TREND(Calibration!$A$2:$A$4,Calibration!$B$2:$B$4,C181)</f>
        <v>388.01979592907503</v>
      </c>
      <c r="K181" s="2">
        <f>TREND(Calibration!$A$2:$A$4,Calibration!$C$2:$C$4,E181)</f>
        <v>432.91828427622204</v>
      </c>
      <c r="L181" s="2">
        <f>TREND(Calibration!$A$2:$A$4,Calibration!$D$2:$D$4,G181)</f>
        <v>629.38826242454456</v>
      </c>
    </row>
    <row r="182" spans="1:12" x14ac:dyDescent="0.25">
      <c r="A182">
        <v>900077</v>
      </c>
      <c r="B182">
        <v>14.588000299999999</v>
      </c>
      <c r="C182">
        <v>0.49680001000000001</v>
      </c>
      <c r="D182">
        <v>25.61000061</v>
      </c>
      <c r="E182">
        <v>0.25011</v>
      </c>
      <c r="F182">
        <v>36.640998840000002</v>
      </c>
      <c r="G182">
        <v>0.35778999</v>
      </c>
      <c r="H182">
        <v>28.252000809999998</v>
      </c>
      <c r="J182" s="2">
        <f>TREND(Calibration!$A$2:$A$4,Calibration!$B$2:$B$4,C182)</f>
        <v>389.54597984767247</v>
      </c>
      <c r="K182" s="2">
        <f>TREND(Calibration!$A$2:$A$4,Calibration!$C$2:$C$4,E182)</f>
        <v>432.53504842990651</v>
      </c>
      <c r="L182" s="2">
        <f>TREND(Calibration!$A$2:$A$4,Calibration!$D$2:$D$4,G182)</f>
        <v>615.1582870463983</v>
      </c>
    </row>
    <row r="183" spans="1:12" x14ac:dyDescent="0.25">
      <c r="A183">
        <v>905087</v>
      </c>
      <c r="B183">
        <v>14.571999549999999</v>
      </c>
      <c r="C183">
        <v>0.50279998999999997</v>
      </c>
      <c r="D183">
        <v>25.600000380000001</v>
      </c>
      <c r="E183">
        <v>0.25011</v>
      </c>
      <c r="F183">
        <v>36.67200089</v>
      </c>
      <c r="G183">
        <v>0.36037998999999998</v>
      </c>
      <c r="H183">
        <v>28.26199913</v>
      </c>
      <c r="J183" s="2">
        <f>TREND(Calibration!$A$2:$A$4,Calibration!$B$2:$B$4,C183)</f>
        <v>393.90649079429454</v>
      </c>
      <c r="K183" s="2">
        <f>TREND(Calibration!$A$2:$A$4,Calibration!$C$2:$C$4,E183)</f>
        <v>432.53504842990651</v>
      </c>
      <c r="L183" s="2">
        <f>TREND(Calibration!$A$2:$A$4,Calibration!$D$2:$D$4,G183)</f>
        <v>626.71174180967455</v>
      </c>
    </row>
    <row r="184" spans="1:12" x14ac:dyDescent="0.25">
      <c r="A184">
        <v>910075</v>
      </c>
      <c r="B184">
        <v>14.553000450000001</v>
      </c>
      <c r="C184">
        <v>0.49630001000000001</v>
      </c>
      <c r="D184">
        <v>25.618999479999999</v>
      </c>
      <c r="E184">
        <v>0.25016000999999999</v>
      </c>
      <c r="F184">
        <v>36.644001009999997</v>
      </c>
      <c r="G184">
        <v>0.36011000999999998</v>
      </c>
      <c r="H184">
        <v>28.20400047</v>
      </c>
      <c r="J184" s="2">
        <f>TREND(Calibration!$A$2:$A$4,Calibration!$B$2:$B$4,C184)</f>
        <v>389.1826027241969</v>
      </c>
      <c r="K184" s="2">
        <f>TREND(Calibration!$A$2:$A$4,Calibration!$C$2:$C$4,E184)</f>
        <v>432.91828427622204</v>
      </c>
      <c r="L184" s="2">
        <f>TREND(Calibration!$A$2:$A$4,Calibration!$D$2:$D$4,G184)</f>
        <v>625.50741682241983</v>
      </c>
    </row>
    <row r="185" spans="1:12" x14ac:dyDescent="0.25">
      <c r="A185">
        <v>915082</v>
      </c>
      <c r="B185">
        <v>14.52000046</v>
      </c>
      <c r="C185">
        <v>0.50550002000000005</v>
      </c>
      <c r="D185">
        <v>25.60700035</v>
      </c>
      <c r="E185">
        <v>0.25016000999999999</v>
      </c>
      <c r="F185">
        <v>36.67599869</v>
      </c>
      <c r="G185">
        <v>0.36129999000000002</v>
      </c>
      <c r="H185">
        <v>28.187999730000001</v>
      </c>
      <c r="J185" s="2">
        <f>TREND(Calibration!$A$2:$A$4,Calibration!$B$2:$B$4,C185)</f>
        <v>395.86874906369019</v>
      </c>
      <c r="K185" s="2">
        <f>TREND(Calibration!$A$2:$A$4,Calibration!$C$2:$C$4,E185)</f>
        <v>432.91828427622204</v>
      </c>
      <c r="L185" s="2">
        <f>TREND(Calibration!$A$2:$A$4,Calibration!$D$2:$D$4,G185)</f>
        <v>630.81567168697734</v>
      </c>
    </row>
    <row r="186" spans="1:12" x14ac:dyDescent="0.25">
      <c r="A186">
        <v>920176</v>
      </c>
      <c r="B186">
        <v>14.475000380000001</v>
      </c>
      <c r="C186">
        <v>0.49579999000000002</v>
      </c>
      <c r="D186">
        <v>25.625999449999998</v>
      </c>
      <c r="E186">
        <v>0.25016000999999999</v>
      </c>
      <c r="F186">
        <v>36.5929985</v>
      </c>
      <c r="G186">
        <v>0.36307999000000002</v>
      </c>
      <c r="H186">
        <v>28.14299965</v>
      </c>
      <c r="J186" s="2">
        <f>TREND(Calibration!$A$2:$A$4,Calibration!$B$2:$B$4,C186)</f>
        <v>388.81921106563635</v>
      </c>
      <c r="K186" s="2">
        <f>TREND(Calibration!$A$2:$A$4,Calibration!$C$2:$C$4,E186)</f>
        <v>432.91828427622204</v>
      </c>
      <c r="L186" s="2">
        <f>TREND(Calibration!$A$2:$A$4,Calibration!$D$2:$D$4,G186)</f>
        <v>638.75588384088928</v>
      </c>
    </row>
    <row r="187" spans="1:12" x14ac:dyDescent="0.25">
      <c r="A187">
        <v>925077</v>
      </c>
      <c r="B187">
        <v>14.480999949999999</v>
      </c>
      <c r="C187">
        <v>0.50440001000000001</v>
      </c>
      <c r="D187">
        <v>25.622999190000002</v>
      </c>
      <c r="E187">
        <v>0.24984001</v>
      </c>
      <c r="F187">
        <v>36.652999880000003</v>
      </c>
      <c r="G187">
        <v>0.36070999999999998</v>
      </c>
      <c r="H187">
        <v>28.129999160000001</v>
      </c>
      <c r="J187" s="2">
        <f>TREND(Calibration!$A$2:$A$4,Calibration!$B$2:$B$4,C187)</f>
        <v>395.06931212450138</v>
      </c>
      <c r="K187" s="2">
        <f>TREND(Calibration!$A$2:$A$4,Calibration!$C$2:$C$4,E187)</f>
        <v>430.46606530359622</v>
      </c>
      <c r="L187" s="2">
        <f>TREND(Calibration!$A$2:$A$4,Calibration!$D$2:$D$4,G187)</f>
        <v>628.18384822142298</v>
      </c>
    </row>
    <row r="188" spans="1:12" x14ac:dyDescent="0.25">
      <c r="A188">
        <v>930075</v>
      </c>
      <c r="B188">
        <v>14.458999629999999</v>
      </c>
      <c r="C188">
        <v>0.49470001000000002</v>
      </c>
      <c r="D188">
        <v>25.638999940000001</v>
      </c>
      <c r="E188">
        <v>0.24989</v>
      </c>
      <c r="F188">
        <v>36.5929985</v>
      </c>
      <c r="G188">
        <v>0.35925001000000001</v>
      </c>
      <c r="H188">
        <v>28.179000850000001</v>
      </c>
      <c r="J188" s="2">
        <f>TREND(Calibration!$A$2:$A$4,Calibration!$B$2:$B$4,C188)</f>
        <v>388.01979592907503</v>
      </c>
      <c r="K188" s="2">
        <f>TREND(Calibration!$A$2:$A$4,Calibration!$C$2:$C$4,E188)</f>
        <v>430.84914788622609</v>
      </c>
      <c r="L188" s="2">
        <f>TREND(Calibration!$A$2:$A$4,Calibration!$D$2:$D$4,G188)</f>
        <v>621.6711345458109</v>
      </c>
    </row>
    <row r="189" spans="1:12" x14ac:dyDescent="0.25">
      <c r="A189">
        <v>935081</v>
      </c>
      <c r="B189">
        <v>14.510999679999999</v>
      </c>
      <c r="C189">
        <v>0.50660002000000004</v>
      </c>
      <c r="D189">
        <v>25.586999890000001</v>
      </c>
      <c r="E189">
        <v>0.24979000000000001</v>
      </c>
      <c r="F189">
        <v>36.633998869999999</v>
      </c>
      <c r="G189">
        <v>0.36037998999999998</v>
      </c>
      <c r="H189">
        <v>28.232999800000002</v>
      </c>
      <c r="J189" s="2">
        <f>TREND(Calibration!$A$2:$A$4,Calibration!$B$2:$B$4,C189)</f>
        <v>396.66817873533643</v>
      </c>
      <c r="K189" s="2">
        <f>TREND(Calibration!$A$2:$A$4,Calibration!$C$2:$C$4,E189)</f>
        <v>430.0828294572807</v>
      </c>
      <c r="L189" s="2">
        <f>TREND(Calibration!$A$2:$A$4,Calibration!$D$2:$D$4,G189)</f>
        <v>626.71174180967455</v>
      </c>
    </row>
    <row r="190" spans="1:12" x14ac:dyDescent="0.25">
      <c r="A190">
        <v>940077</v>
      </c>
      <c r="B190">
        <v>14.48499966</v>
      </c>
      <c r="C190">
        <v>0.50440001000000001</v>
      </c>
      <c r="D190">
        <v>25.61300087</v>
      </c>
      <c r="E190">
        <v>0.24984001</v>
      </c>
      <c r="F190">
        <v>36.633998869999999</v>
      </c>
      <c r="G190">
        <v>0.36032998999999999</v>
      </c>
      <c r="H190">
        <v>28.129999160000001</v>
      </c>
      <c r="J190" s="2">
        <f>TREND(Calibration!$A$2:$A$4,Calibration!$B$2:$B$4,C190)</f>
        <v>395.06931212450138</v>
      </c>
      <c r="K190" s="2">
        <f>TREND(Calibration!$A$2:$A$4,Calibration!$C$2:$C$4,E190)</f>
        <v>430.46606530359622</v>
      </c>
      <c r="L190" s="2">
        <f>TREND(Calibration!$A$2:$A$4,Calibration!$D$2:$D$4,G190)</f>
        <v>626.4887021424297</v>
      </c>
    </row>
    <row r="191" spans="1:12" x14ac:dyDescent="0.25">
      <c r="A191">
        <v>945076</v>
      </c>
      <c r="B191">
        <v>14.48799992</v>
      </c>
      <c r="C191">
        <v>0.50660002000000004</v>
      </c>
      <c r="D191">
        <v>25.61300087</v>
      </c>
      <c r="E191">
        <v>0.24984001</v>
      </c>
      <c r="F191">
        <v>36.650001529999997</v>
      </c>
      <c r="G191">
        <v>0.36135</v>
      </c>
      <c r="H191">
        <v>28.1590004</v>
      </c>
      <c r="J191" s="2">
        <f>TREND(Calibration!$A$2:$A$4,Calibration!$B$2:$B$4,C191)</f>
        <v>396.66817873533643</v>
      </c>
      <c r="K191" s="2">
        <f>TREND(Calibration!$A$2:$A$4,Calibration!$C$2:$C$4,E191)</f>
        <v>430.46606530359622</v>
      </c>
      <c r="L191" s="2">
        <f>TREND(Calibration!$A$2:$A$4,Calibration!$D$2:$D$4,G191)</f>
        <v>631.03875596215539</v>
      </c>
    </row>
    <row r="192" spans="1:12" x14ac:dyDescent="0.25">
      <c r="A192">
        <v>950076</v>
      </c>
      <c r="B192">
        <v>14.480999949999999</v>
      </c>
      <c r="C192">
        <v>0.50440001000000001</v>
      </c>
      <c r="D192">
        <v>25.61300087</v>
      </c>
      <c r="E192">
        <v>0.24984001</v>
      </c>
      <c r="F192">
        <v>36.605998990000003</v>
      </c>
      <c r="G192">
        <v>0.36129999000000002</v>
      </c>
      <c r="H192">
        <v>28.118000030000001</v>
      </c>
      <c r="J192" s="2">
        <f>TREND(Calibration!$A$2:$A$4,Calibration!$B$2:$B$4,C192)</f>
        <v>395.06931212450138</v>
      </c>
      <c r="K192" s="2">
        <f>TREND(Calibration!$A$2:$A$4,Calibration!$C$2:$C$4,E192)</f>
        <v>430.46606530359622</v>
      </c>
      <c r="L192" s="2">
        <f>TREND(Calibration!$A$2:$A$4,Calibration!$D$2:$D$4,G192)</f>
        <v>630.81567168697734</v>
      </c>
    </row>
    <row r="193" spans="1:12" x14ac:dyDescent="0.25">
      <c r="A193">
        <v>955079</v>
      </c>
      <c r="B193">
        <v>14.54599953</v>
      </c>
      <c r="C193">
        <v>0.50550002000000005</v>
      </c>
      <c r="D193">
        <v>25.583999630000001</v>
      </c>
      <c r="E193">
        <v>0.24973001</v>
      </c>
      <c r="F193">
        <v>36.638000490000003</v>
      </c>
      <c r="G193">
        <v>0.36065000000000003</v>
      </c>
      <c r="H193">
        <v>28.179000850000001</v>
      </c>
      <c r="J193" s="2">
        <f>TREND(Calibration!$A$2:$A$4,Calibration!$B$2:$B$4,C193)</f>
        <v>395.86874906369019</v>
      </c>
      <c r="K193" s="2">
        <f>TREND(Calibration!$A$2:$A$4,Calibration!$C$2:$C$4,E193)</f>
        <v>429.62311503175602</v>
      </c>
      <c r="L193" s="2">
        <f>TREND(Calibration!$A$2:$A$4,Calibration!$D$2:$D$4,G193)</f>
        <v>627.91620062072957</v>
      </c>
    </row>
    <row r="194" spans="1:12" x14ac:dyDescent="0.25">
      <c r="A194">
        <v>960075</v>
      </c>
      <c r="B194">
        <v>14.54300022</v>
      </c>
      <c r="C194">
        <v>0.50819999000000005</v>
      </c>
      <c r="D194">
        <v>25.57799911</v>
      </c>
      <c r="E194">
        <v>0.24956999999999999</v>
      </c>
      <c r="F194">
        <v>36.6570015</v>
      </c>
      <c r="G194">
        <v>0.36125001000000001</v>
      </c>
      <c r="H194">
        <v>28.224000929999999</v>
      </c>
      <c r="J194" s="2">
        <f>TREND(Calibration!$A$2:$A$4,Calibration!$B$2:$B$4,C194)</f>
        <v>397.83096372783092</v>
      </c>
      <c r="K194" s="2">
        <f>TREND(Calibration!$A$2:$A$4,Calibration!$C$2:$C$4,E194)</f>
        <v>428.39692891360005</v>
      </c>
      <c r="L194" s="2">
        <f>TREND(Calibration!$A$2:$A$4,Calibration!$D$2:$D$4,G194)</f>
        <v>630.59272123559958</v>
      </c>
    </row>
    <row r="195" spans="1:12" x14ac:dyDescent="0.25">
      <c r="A195">
        <v>965075</v>
      </c>
      <c r="B195">
        <v>14.522999759999999</v>
      </c>
      <c r="C195">
        <v>0.50489998000000003</v>
      </c>
      <c r="D195">
        <v>25.600000380000001</v>
      </c>
      <c r="E195">
        <v>0.24945999999999999</v>
      </c>
      <c r="F195">
        <v>36.615001679999999</v>
      </c>
      <c r="G195">
        <v>0.36118999000000002</v>
      </c>
      <c r="H195">
        <v>28.163000109999999</v>
      </c>
      <c r="J195" s="2">
        <f>TREND(Calibration!$A$2:$A$4,Calibration!$B$2:$B$4,C195)</f>
        <v>395.43266744534958</v>
      </c>
      <c r="K195" s="2">
        <f>TREND(Calibration!$A$2:$A$4,Calibration!$C$2:$C$4,E195)</f>
        <v>427.55397864175984</v>
      </c>
      <c r="L195" s="2">
        <f>TREND(Calibration!$A$2:$A$4,Calibration!$D$2:$D$4,G195)</f>
        <v>630.32498441903908</v>
      </c>
    </row>
    <row r="196" spans="1:12" x14ac:dyDescent="0.25">
      <c r="A196">
        <v>970076</v>
      </c>
      <c r="B196">
        <v>14.585000040000001</v>
      </c>
      <c r="C196">
        <v>0.51950001999999995</v>
      </c>
      <c r="D196">
        <v>25.5909996</v>
      </c>
      <c r="E196">
        <v>0.24979000000000001</v>
      </c>
      <c r="F196">
        <v>36.644001009999997</v>
      </c>
      <c r="G196">
        <v>0.35811000999999998</v>
      </c>
      <c r="H196">
        <v>28.114000319999999</v>
      </c>
      <c r="J196" s="2">
        <f>TREND(Calibration!$A$2:$A$4,Calibration!$B$2:$B$4,C196)</f>
        <v>406.04330852100651</v>
      </c>
      <c r="K196" s="2">
        <f>TREND(Calibration!$A$2:$A$4,Calibration!$C$2:$C$4,E196)</f>
        <v>430.0828294572807</v>
      </c>
      <c r="L196" s="2">
        <f>TREND(Calibration!$A$2:$A$4,Calibration!$D$2:$D$4,G196)</f>
        <v>616.58583013263137</v>
      </c>
    </row>
    <row r="197" spans="1:12" x14ac:dyDescent="0.25">
      <c r="A197">
        <v>975076</v>
      </c>
      <c r="B197">
        <v>14.571999549999999</v>
      </c>
      <c r="C197">
        <v>0.50870000999999998</v>
      </c>
      <c r="D197">
        <v>25.60700035</v>
      </c>
      <c r="E197">
        <v>0.24984001</v>
      </c>
      <c r="F197">
        <v>36.633998869999999</v>
      </c>
      <c r="G197">
        <v>0.36280999000000003</v>
      </c>
      <c r="H197">
        <v>28.118000030000001</v>
      </c>
      <c r="J197" s="2">
        <f>TREND(Calibration!$A$2:$A$4,Calibration!$B$2:$B$4,C197)</f>
        <v>398.19435538639141</v>
      </c>
      <c r="K197" s="2">
        <f>TREND(Calibration!$A$2:$A$4,Calibration!$C$2:$C$4,E197)</f>
        <v>430.46606530359622</v>
      </c>
      <c r="L197" s="2">
        <f>TREND(Calibration!$A$2:$A$4,Calibration!$D$2:$D$4,G197)</f>
        <v>637.5514696377677</v>
      </c>
    </row>
    <row r="198" spans="1:12" x14ac:dyDescent="0.25">
      <c r="A198">
        <v>980076</v>
      </c>
      <c r="B198">
        <v>14.614000320000001</v>
      </c>
      <c r="C198">
        <v>0.50330001000000002</v>
      </c>
      <c r="D198">
        <v>25.60700035</v>
      </c>
      <c r="E198">
        <v>0.24984001</v>
      </c>
      <c r="F198">
        <v>36.5929985</v>
      </c>
      <c r="G198">
        <v>0.36162999000000001</v>
      </c>
      <c r="H198">
        <v>28.129999160000001</v>
      </c>
      <c r="J198" s="2">
        <f>TREND(Calibration!$A$2:$A$4,Calibration!$B$2:$B$4,C198)</f>
        <v>394.26988245285509</v>
      </c>
      <c r="K198" s="2">
        <f>TREND(Calibration!$A$2:$A$4,Calibration!$C$2:$C$4,E198)</f>
        <v>430.46606530359622</v>
      </c>
      <c r="L198" s="2">
        <f>TREND(Calibration!$A$2:$A$4,Calibration!$D$2:$D$4,G198)</f>
        <v>632.28773349079233</v>
      </c>
    </row>
    <row r="199" spans="1:12" x14ac:dyDescent="0.25">
      <c r="A199">
        <v>985082</v>
      </c>
      <c r="B199">
        <v>14.649999619999999</v>
      </c>
      <c r="C199">
        <v>0.51249999000000002</v>
      </c>
      <c r="D199">
        <v>25.597000120000001</v>
      </c>
      <c r="E199">
        <v>0.24979000000000001</v>
      </c>
      <c r="F199">
        <v>36.640998840000002</v>
      </c>
      <c r="G199">
        <v>0.35503000000000001</v>
      </c>
      <c r="H199">
        <v>28.134000780000001</v>
      </c>
      <c r="J199" s="2">
        <f>TREND(Calibration!$A$2:$A$4,Calibration!$B$2:$B$4,C199)</f>
        <v>400.95600698972095</v>
      </c>
      <c r="K199" s="2">
        <f>TREND(Calibration!$A$2:$A$4,Calibration!$C$2:$C$4,E199)</f>
        <v>430.0828294572807</v>
      </c>
      <c r="L199" s="2">
        <f>TREND(Calibration!$A$2:$A$4,Calibration!$D$2:$D$4,G199)</f>
        <v>602.84654202242359</v>
      </c>
    </row>
    <row r="200" spans="1:12" x14ac:dyDescent="0.25">
      <c r="A200">
        <v>990084</v>
      </c>
      <c r="B200">
        <v>14.727999690000001</v>
      </c>
      <c r="C200">
        <v>0.50870000999999998</v>
      </c>
      <c r="D200">
        <v>25.575000760000002</v>
      </c>
      <c r="E200">
        <v>0.24979000000000001</v>
      </c>
      <c r="F200">
        <v>36.640998840000002</v>
      </c>
      <c r="G200">
        <v>0.35811000999999998</v>
      </c>
      <c r="H200">
        <v>28.20100021</v>
      </c>
      <c r="J200" s="2">
        <f>TREND(Calibration!$A$2:$A$4,Calibration!$B$2:$B$4,C200)</f>
        <v>398.19435538639141</v>
      </c>
      <c r="K200" s="2">
        <f>TREND(Calibration!$A$2:$A$4,Calibration!$C$2:$C$4,E200)</f>
        <v>430.0828294572807</v>
      </c>
      <c r="L200" s="2">
        <f>TREND(Calibration!$A$2:$A$4,Calibration!$D$2:$D$4,G200)</f>
        <v>616.58583013263137</v>
      </c>
    </row>
    <row r="201" spans="1:12" x14ac:dyDescent="0.25">
      <c r="A201">
        <v>995076</v>
      </c>
      <c r="B201">
        <v>14.72099972</v>
      </c>
      <c r="C201">
        <v>0.50550002000000005</v>
      </c>
      <c r="D201">
        <v>25.580999370000001</v>
      </c>
      <c r="E201">
        <v>0.24945999999999999</v>
      </c>
      <c r="F201">
        <v>36.644001009999997</v>
      </c>
      <c r="G201">
        <v>0.35741001</v>
      </c>
      <c r="H201">
        <v>28.184999470000001</v>
      </c>
      <c r="J201" s="2">
        <f>TREND(Calibration!$A$2:$A$4,Calibration!$B$2:$B$4,C201)</f>
        <v>395.86874906369019</v>
      </c>
      <c r="K201" s="2">
        <f>TREND(Calibration!$A$2:$A$4,Calibration!$C$2:$C$4,E201)</f>
        <v>427.55397864175984</v>
      </c>
      <c r="L201" s="2">
        <f>TREND(Calibration!$A$2:$A$4,Calibration!$D$2:$D$4,G201)</f>
        <v>613.46327479120532</v>
      </c>
    </row>
    <row r="202" spans="1:12" x14ac:dyDescent="0.25">
      <c r="A202">
        <v>1000075</v>
      </c>
      <c r="B202">
        <v>14.74699974</v>
      </c>
      <c r="C202">
        <v>0.51249999000000002</v>
      </c>
      <c r="D202">
        <v>25.57799911</v>
      </c>
      <c r="E202">
        <v>0.24951999999999999</v>
      </c>
      <c r="F202">
        <v>36.668998719999998</v>
      </c>
      <c r="G202">
        <v>0.36254001000000002</v>
      </c>
      <c r="H202">
        <v>28.246000290000001</v>
      </c>
      <c r="J202" s="2">
        <f>TREND(Calibration!$A$2:$A$4,Calibration!$B$2:$B$4,C202)</f>
        <v>400.95600698972095</v>
      </c>
      <c r="K202" s="2">
        <f>TREND(Calibration!$A$2:$A$4,Calibration!$C$2:$C$4,E202)</f>
        <v>428.01376969912735</v>
      </c>
      <c r="L202" s="2">
        <f>TREND(Calibration!$A$2:$A$4,Calibration!$D$2:$D$4,G202)</f>
        <v>636.3471446505132</v>
      </c>
    </row>
    <row r="203" spans="1:12" x14ac:dyDescent="0.25">
      <c r="A203">
        <v>1005075</v>
      </c>
      <c r="B203">
        <v>14.760000229999999</v>
      </c>
      <c r="C203">
        <v>0.51249999000000002</v>
      </c>
      <c r="D203">
        <v>25.580999370000001</v>
      </c>
      <c r="E203">
        <v>0.24984001</v>
      </c>
      <c r="F203">
        <v>36.67599869</v>
      </c>
      <c r="G203">
        <v>0.36599999999999999</v>
      </c>
      <c r="H203">
        <v>28.216999049999998</v>
      </c>
      <c r="J203" s="2">
        <f>TREND(Calibration!$A$2:$A$4,Calibration!$B$2:$B$4,C203)</f>
        <v>400.95600698972095</v>
      </c>
      <c r="K203" s="2">
        <f>TREND(Calibration!$A$2:$A$4,Calibration!$C$2:$C$4,E203)</f>
        <v>430.46606530359622</v>
      </c>
      <c r="L203" s="2">
        <f>TREND(Calibration!$A$2:$A$4,Calibration!$D$2:$D$4,G203)</f>
        <v>651.78144501591373</v>
      </c>
    </row>
    <row r="204" spans="1:12" x14ac:dyDescent="0.25">
      <c r="A204">
        <v>1010076</v>
      </c>
      <c r="B204">
        <v>14.75399971</v>
      </c>
      <c r="C204">
        <v>0.51090002000000001</v>
      </c>
      <c r="D204">
        <v>25.583999630000001</v>
      </c>
      <c r="E204">
        <v>0.24951999999999999</v>
      </c>
      <c r="F204">
        <v>36.650001529999997</v>
      </c>
      <c r="G204">
        <v>0.36730000000000002</v>
      </c>
      <c r="H204">
        <v>28.216999049999998</v>
      </c>
      <c r="J204" s="2">
        <f>TREND(Calibration!$A$2:$A$4,Calibration!$B$2:$B$4,C204)</f>
        <v>399.79322199722645</v>
      </c>
      <c r="K204" s="2">
        <f>TREND(Calibration!$A$2:$A$4,Calibration!$C$2:$C$4,E204)</f>
        <v>428.01376969912735</v>
      </c>
      <c r="L204" s="2">
        <f>TREND(Calibration!$A$2:$A$4,Calibration!$D$2:$D$4,G204)</f>
        <v>657.58047636427659</v>
      </c>
    </row>
    <row r="205" spans="1:12" x14ac:dyDescent="0.25">
      <c r="A205">
        <v>1015075</v>
      </c>
      <c r="B205">
        <v>14.71800041</v>
      </c>
      <c r="C205">
        <v>0.51840001000000002</v>
      </c>
      <c r="D205">
        <v>25.59399986</v>
      </c>
      <c r="E205">
        <v>0.24989</v>
      </c>
      <c r="F205">
        <v>36.662998199999997</v>
      </c>
      <c r="G205">
        <v>0.36417000999999999</v>
      </c>
      <c r="H205">
        <v>28.20100021</v>
      </c>
      <c r="J205" s="2">
        <f>TREND(Calibration!$A$2:$A$4,Calibration!$B$2:$B$4,C205)</f>
        <v>405.24387158181776</v>
      </c>
      <c r="K205" s="2">
        <f>TREND(Calibration!$A$2:$A$4,Calibration!$C$2:$C$4,E205)</f>
        <v>430.84914788622609</v>
      </c>
      <c r="L205" s="2">
        <f>TREND(Calibration!$A$2:$A$4,Calibration!$D$2:$D$4,G205)</f>
        <v>643.61823780269083</v>
      </c>
    </row>
    <row r="206" spans="1:12" x14ac:dyDescent="0.25">
      <c r="A206">
        <v>1020075</v>
      </c>
      <c r="B206">
        <v>14.704999920000001</v>
      </c>
      <c r="C206">
        <v>0.51950001999999995</v>
      </c>
      <c r="D206">
        <v>25.5909996</v>
      </c>
      <c r="E206">
        <v>0.24984001</v>
      </c>
      <c r="F206">
        <v>36.659999849999998</v>
      </c>
      <c r="G206">
        <v>0.36157</v>
      </c>
      <c r="H206">
        <v>28.127000809999998</v>
      </c>
      <c r="J206" s="2">
        <f>TREND(Calibration!$A$2:$A$4,Calibration!$B$2:$B$4,C206)</f>
        <v>406.04330852100651</v>
      </c>
      <c r="K206" s="2">
        <f>TREND(Calibration!$A$2:$A$4,Calibration!$C$2:$C$4,E206)</f>
        <v>430.46606530359622</v>
      </c>
      <c r="L206" s="2">
        <f>TREND(Calibration!$A$2:$A$4,Calibration!$D$2:$D$4,G206)</f>
        <v>632.02013049803213</v>
      </c>
    </row>
    <row r="207" spans="1:12" x14ac:dyDescent="0.25">
      <c r="A207">
        <v>1025118</v>
      </c>
      <c r="B207">
        <v>14.72099972</v>
      </c>
      <c r="C207">
        <v>0.50929999000000004</v>
      </c>
      <c r="D207">
        <v>25.580999370000001</v>
      </c>
      <c r="E207">
        <v>0.24945999999999999</v>
      </c>
      <c r="F207">
        <v>36.638000490000003</v>
      </c>
      <c r="G207">
        <v>0.36498001000000002</v>
      </c>
      <c r="H207">
        <v>28.181999210000001</v>
      </c>
      <c r="J207" s="2">
        <f>TREND(Calibration!$A$2:$A$4,Calibration!$B$2:$B$4,C207)</f>
        <v>398.63039339947721</v>
      </c>
      <c r="K207" s="2">
        <f>TREND(Calibration!$A$2:$A$4,Calibration!$C$2:$C$4,E207)</f>
        <v>427.55397864175984</v>
      </c>
      <c r="L207" s="2">
        <f>TREND(Calibration!$A$2:$A$4,Calibration!$D$2:$D$4,G207)</f>
        <v>647.23148041205513</v>
      </c>
    </row>
    <row r="208" spans="1:12" x14ac:dyDescent="0.25">
      <c r="A208">
        <v>1030075</v>
      </c>
      <c r="B208">
        <v>14.69200039</v>
      </c>
      <c r="C208">
        <v>0.51090002000000001</v>
      </c>
      <c r="D208">
        <v>25.61000061</v>
      </c>
      <c r="E208">
        <v>0.24951999999999999</v>
      </c>
      <c r="F208">
        <v>36.640998840000002</v>
      </c>
      <c r="G208">
        <v>0.36043998999999999</v>
      </c>
      <c r="H208">
        <v>28.134000780000001</v>
      </c>
      <c r="J208" s="2">
        <f>TREND(Calibration!$A$2:$A$4,Calibration!$B$2:$B$4,C208)</f>
        <v>399.79322199722645</v>
      </c>
      <c r="K208" s="2">
        <f>TREND(Calibration!$A$2:$A$4,Calibration!$C$2:$C$4,E208)</f>
        <v>428.01376969912735</v>
      </c>
      <c r="L208" s="2">
        <f>TREND(Calibration!$A$2:$A$4,Calibration!$D$2:$D$4,G208)</f>
        <v>626.97938941036819</v>
      </c>
    </row>
    <row r="209" spans="1:12" x14ac:dyDescent="0.25">
      <c r="A209">
        <v>1035076</v>
      </c>
      <c r="B209">
        <v>14.69499969</v>
      </c>
      <c r="C209">
        <v>0.51569997999999995</v>
      </c>
      <c r="D209">
        <v>25.618999479999999</v>
      </c>
      <c r="E209">
        <v>0.24951999999999999</v>
      </c>
      <c r="F209">
        <v>36.615001679999999</v>
      </c>
      <c r="G209">
        <v>0.34817000999999997</v>
      </c>
      <c r="H209">
        <v>28.111000059999999</v>
      </c>
      <c r="J209" s="2">
        <f>TREND(Calibration!$A$2:$A$4,Calibration!$B$2:$B$4,C209)</f>
        <v>403.28161331242217</v>
      </c>
      <c r="K209" s="2">
        <f>TREND(Calibration!$A$2:$A$4,Calibration!$C$2:$C$4,E209)</f>
        <v>428.01376969912735</v>
      </c>
      <c r="L209" s="2">
        <f>TREND(Calibration!$A$2:$A$4,Calibration!$D$2:$D$4,G209)</f>
        <v>572.24554428438205</v>
      </c>
    </row>
    <row r="210" spans="1:12" x14ac:dyDescent="0.25">
      <c r="A210">
        <v>1040076</v>
      </c>
      <c r="B210">
        <v>14.68900013</v>
      </c>
      <c r="C210">
        <v>0.51139997999999998</v>
      </c>
      <c r="D210">
        <v>25.575000760000002</v>
      </c>
      <c r="E210">
        <v>0.24945999999999999</v>
      </c>
      <c r="F210">
        <v>36.631000520000001</v>
      </c>
      <c r="G210">
        <v>0.36107999000000002</v>
      </c>
      <c r="H210">
        <v>28.17200089</v>
      </c>
      <c r="J210" s="2">
        <f>TREND(Calibration!$A$2:$A$4,Calibration!$B$2:$B$4,C210)</f>
        <v>400.15657005053214</v>
      </c>
      <c r="K210" s="2">
        <f>TREND(Calibration!$A$2:$A$4,Calibration!$C$2:$C$4,E210)</f>
        <v>427.55397864175984</v>
      </c>
      <c r="L210" s="2">
        <f>TREND(Calibration!$A$2:$A$4,Calibration!$D$2:$D$4,G210)</f>
        <v>629.8342971511006</v>
      </c>
    </row>
    <row r="211" spans="1:12" x14ac:dyDescent="0.25">
      <c r="A211">
        <v>1045076</v>
      </c>
      <c r="B211">
        <v>14.675999640000001</v>
      </c>
      <c r="C211">
        <v>0.50760000999999999</v>
      </c>
      <c r="D211">
        <v>25.580999370000001</v>
      </c>
      <c r="E211">
        <v>0.24951999999999999</v>
      </c>
      <c r="F211">
        <v>36.622001650000001</v>
      </c>
      <c r="G211">
        <v>0.3619</v>
      </c>
      <c r="H211">
        <v>28.20100021</v>
      </c>
      <c r="J211" s="2">
        <f>TREND(Calibration!$A$2:$A$4,Calibration!$B$2:$B$4,C211)</f>
        <v>397.39492571474511</v>
      </c>
      <c r="K211" s="2">
        <f>TREND(Calibration!$A$2:$A$4,Calibration!$C$2:$C$4,E211)</f>
        <v>428.01376969912735</v>
      </c>
      <c r="L211" s="2">
        <f>TREND(Calibration!$A$2:$A$4,Calibration!$D$2:$D$4,G211)</f>
        <v>633.49219230184735</v>
      </c>
    </row>
    <row r="212" spans="1:12" x14ac:dyDescent="0.25">
      <c r="A212">
        <v>1050075</v>
      </c>
      <c r="B212">
        <v>14.699000359999999</v>
      </c>
      <c r="C212">
        <v>0.51249999000000002</v>
      </c>
      <c r="D212">
        <v>25.570999149999999</v>
      </c>
      <c r="E212">
        <v>0.24979000000000001</v>
      </c>
      <c r="F212">
        <v>36.67599869</v>
      </c>
      <c r="G212">
        <v>0.36384000999999999</v>
      </c>
      <c r="H212">
        <v>28.20400047</v>
      </c>
      <c r="J212" s="2">
        <f>TREND(Calibration!$A$2:$A$4,Calibration!$B$2:$B$4,C212)</f>
        <v>400.95600698972095</v>
      </c>
      <c r="K212" s="2">
        <f>TREND(Calibration!$A$2:$A$4,Calibration!$C$2:$C$4,E212)</f>
        <v>430.0828294572807</v>
      </c>
      <c r="L212" s="2">
        <f>TREND(Calibration!$A$2:$A$4,Calibration!$D$2:$D$4,G212)</f>
        <v>642.14617599887561</v>
      </c>
    </row>
    <row r="213" spans="1:12" x14ac:dyDescent="0.25">
      <c r="A213">
        <v>1055075</v>
      </c>
      <c r="B213">
        <v>14.666000370000001</v>
      </c>
      <c r="C213">
        <v>0.51520001999999998</v>
      </c>
      <c r="D213">
        <v>25.55500031</v>
      </c>
      <c r="E213">
        <v>0.24973001</v>
      </c>
      <c r="F213">
        <v>36.666000369999999</v>
      </c>
      <c r="G213">
        <v>0.36632999999999999</v>
      </c>
      <c r="H213">
        <v>28.249000550000002</v>
      </c>
      <c r="J213" s="2">
        <f>TREND(Calibration!$A$2:$A$4,Calibration!$B$2:$B$4,C213)</f>
        <v>402.91826525911648</v>
      </c>
      <c r="K213" s="2">
        <f>TREND(Calibration!$A$2:$A$4,Calibration!$C$2:$C$4,E213)</f>
        <v>429.62311503175602</v>
      </c>
      <c r="L213" s="2">
        <f>TREND(Calibration!$A$2:$A$4,Calibration!$D$2:$D$4,G213)</f>
        <v>653.25350681972895</v>
      </c>
    </row>
    <row r="214" spans="1:12" x14ac:dyDescent="0.25">
      <c r="A214">
        <v>1060173</v>
      </c>
      <c r="B214">
        <v>14.60499954</v>
      </c>
      <c r="C214">
        <v>0.50760000999999999</v>
      </c>
      <c r="D214">
        <v>25.580999370000001</v>
      </c>
      <c r="E214">
        <v>0.24973001</v>
      </c>
      <c r="F214">
        <v>36.633998869999999</v>
      </c>
      <c r="G214">
        <v>0.36129999000000002</v>
      </c>
      <c r="H214">
        <v>28.127000809999998</v>
      </c>
      <c r="J214" s="2">
        <f>TREND(Calibration!$A$2:$A$4,Calibration!$B$2:$B$4,C214)</f>
        <v>397.39492571474511</v>
      </c>
      <c r="K214" s="2">
        <f>TREND(Calibration!$A$2:$A$4,Calibration!$C$2:$C$4,E214)</f>
        <v>429.62311503175602</v>
      </c>
      <c r="L214" s="2">
        <f>TREND(Calibration!$A$2:$A$4,Calibration!$D$2:$D$4,G214)</f>
        <v>630.81567168697734</v>
      </c>
    </row>
    <row r="215" spans="1:12" x14ac:dyDescent="0.25">
      <c r="A215">
        <v>1065076</v>
      </c>
      <c r="B215">
        <v>14.64000034</v>
      </c>
      <c r="C215">
        <v>0.51569997999999995</v>
      </c>
      <c r="D215">
        <v>25.57799911</v>
      </c>
      <c r="E215">
        <v>0.24951999999999999</v>
      </c>
      <c r="F215">
        <v>36.666000369999999</v>
      </c>
      <c r="G215">
        <v>0.35844000999999998</v>
      </c>
      <c r="H215">
        <v>28.19799995</v>
      </c>
      <c r="J215" s="2">
        <f>TREND(Calibration!$A$2:$A$4,Calibration!$B$2:$B$4,C215)</f>
        <v>403.28161331242217</v>
      </c>
      <c r="K215" s="2">
        <f>TREND(Calibration!$A$2:$A$4,Calibration!$C$2:$C$4,E215)</f>
        <v>428.01376969912735</v>
      </c>
      <c r="L215" s="2">
        <f>TREND(Calibration!$A$2:$A$4,Calibration!$D$2:$D$4,G215)</f>
        <v>618.05789193644637</v>
      </c>
    </row>
    <row r="216" spans="1:12" x14ac:dyDescent="0.25">
      <c r="A216">
        <v>1070082</v>
      </c>
      <c r="B216">
        <v>14.569000239999999</v>
      </c>
      <c r="C216">
        <v>0.50440001000000001</v>
      </c>
      <c r="D216">
        <v>25.583999630000001</v>
      </c>
      <c r="E216">
        <v>0.24918999999999999</v>
      </c>
      <c r="F216">
        <v>36.638000490000003</v>
      </c>
      <c r="G216">
        <v>0.36032998999999999</v>
      </c>
      <c r="H216">
        <v>28.211000439999999</v>
      </c>
      <c r="J216" s="2">
        <f>TREND(Calibration!$A$2:$A$4,Calibration!$B$2:$B$4,C216)</f>
        <v>395.06931212450138</v>
      </c>
      <c r="K216" s="2">
        <f>TREND(Calibration!$A$2:$A$4,Calibration!$C$2:$C$4,E216)</f>
        <v>425.48491888360672</v>
      </c>
      <c r="L216" s="2">
        <f>TREND(Calibration!$A$2:$A$4,Calibration!$D$2:$D$4,G216)</f>
        <v>626.4887021424297</v>
      </c>
    </row>
    <row r="217" spans="1:12" x14ac:dyDescent="0.25">
      <c r="A217">
        <v>1075076</v>
      </c>
      <c r="B217">
        <v>14.58199978</v>
      </c>
      <c r="C217">
        <v>0.50389998999999996</v>
      </c>
      <c r="D217">
        <v>25.57799911</v>
      </c>
      <c r="E217">
        <v>0.24918999999999999</v>
      </c>
      <c r="F217">
        <v>36.650001529999997</v>
      </c>
      <c r="G217">
        <v>0.35957</v>
      </c>
      <c r="H217">
        <v>28.19799995</v>
      </c>
      <c r="J217" s="2">
        <f>TREND(Calibration!$A$2:$A$4,Calibration!$B$2:$B$4,C217)</f>
        <v>394.70592046594084</v>
      </c>
      <c r="K217" s="2">
        <f>TREND(Calibration!$A$2:$A$4,Calibration!$C$2:$C$4,E217)</f>
        <v>425.48491888360672</v>
      </c>
      <c r="L217" s="2">
        <f>TREND(Calibration!$A$2:$A$4,Calibration!$D$2:$D$4,G217)</f>
        <v>623.09854380824368</v>
      </c>
    </row>
    <row r="218" spans="1:12" x14ac:dyDescent="0.25">
      <c r="A218">
        <v>1080087</v>
      </c>
      <c r="B218">
        <v>14.54899979</v>
      </c>
      <c r="C218">
        <v>0.51029997999999999</v>
      </c>
      <c r="D218">
        <v>25.586999890000001</v>
      </c>
      <c r="E218">
        <v>0.24951999999999999</v>
      </c>
      <c r="F218">
        <v>36.644001009999997</v>
      </c>
      <c r="G218">
        <v>0.35881001000000001</v>
      </c>
      <c r="H218">
        <v>28.13999939</v>
      </c>
      <c r="J218" s="2">
        <f>TREND(Calibration!$A$2:$A$4,Calibration!$B$2:$B$4,C218)</f>
        <v>399.35714037888584</v>
      </c>
      <c r="K218" s="2">
        <f>TREND(Calibration!$A$2:$A$4,Calibration!$C$2:$C$4,E218)</f>
        <v>428.01376969912735</v>
      </c>
      <c r="L218" s="2">
        <f>TREND(Calibration!$A$2:$A$4,Calibration!$D$2:$D$4,G218)</f>
        <v>619.70838547405742</v>
      </c>
    </row>
    <row r="219" spans="1:12" x14ac:dyDescent="0.25">
      <c r="A219">
        <v>1085076</v>
      </c>
      <c r="B219">
        <v>14.571999549999999</v>
      </c>
      <c r="C219">
        <v>0.51679998999999999</v>
      </c>
      <c r="D219">
        <v>25.565000529999999</v>
      </c>
      <c r="E219">
        <v>0.24945999999999999</v>
      </c>
      <c r="F219">
        <v>36.650001529999997</v>
      </c>
      <c r="G219">
        <v>0.35745999000000001</v>
      </c>
      <c r="H219">
        <v>28.243000030000001</v>
      </c>
      <c r="J219" s="2">
        <f>TREND(Calibration!$A$2:$A$4,Calibration!$B$2:$B$4,C219)</f>
        <v>404.08105025161092</v>
      </c>
      <c r="K219" s="2">
        <f>TREND(Calibration!$A$2:$A$4,Calibration!$C$2:$C$4,E219)</f>
        <v>427.55397864175984</v>
      </c>
      <c r="L219" s="2">
        <f>TREND(Calibration!$A$2:$A$4,Calibration!$D$2:$D$4,G219)</f>
        <v>613.6862252425833</v>
      </c>
    </row>
    <row r="220" spans="1:12" x14ac:dyDescent="0.25">
      <c r="A220">
        <v>1090075</v>
      </c>
      <c r="B220">
        <v>14.54300022</v>
      </c>
      <c r="C220">
        <v>0.52329999000000005</v>
      </c>
      <c r="D220">
        <v>25.55800056</v>
      </c>
      <c r="E220">
        <v>0.24984001</v>
      </c>
      <c r="F220">
        <v>36.694999690000003</v>
      </c>
      <c r="G220">
        <v>0.35756999</v>
      </c>
      <c r="H220">
        <v>28.246000290000001</v>
      </c>
      <c r="J220" s="2">
        <f>TREND(Calibration!$A$2:$A$4,Calibration!$B$2:$B$4,C220)</f>
        <v>408.80495285679359</v>
      </c>
      <c r="K220" s="2">
        <f>TREND(Calibration!$A$2:$A$4,Calibration!$C$2:$C$4,E220)</f>
        <v>430.46606530359622</v>
      </c>
      <c r="L220" s="2">
        <f>TREND(Calibration!$A$2:$A$4,Calibration!$D$2:$D$4,G220)</f>
        <v>614.17691251052156</v>
      </c>
    </row>
    <row r="221" spans="1:12" x14ac:dyDescent="0.25">
      <c r="A221">
        <v>1095075</v>
      </c>
      <c r="B221">
        <v>14.446000099999999</v>
      </c>
      <c r="C221">
        <v>0.52109998000000002</v>
      </c>
      <c r="D221">
        <v>25.57799911</v>
      </c>
      <c r="E221">
        <v>0.25016000999999999</v>
      </c>
      <c r="F221">
        <v>36.644001009999997</v>
      </c>
      <c r="G221">
        <v>0.35719001</v>
      </c>
      <c r="H221">
        <v>28.14299965</v>
      </c>
      <c r="J221" s="2">
        <f>TREND(Calibration!$A$2:$A$4,Calibration!$B$2:$B$4,C221)</f>
        <v>407.20608624595855</v>
      </c>
      <c r="K221" s="2">
        <f>TREND(Calibration!$A$2:$A$4,Calibration!$C$2:$C$4,E221)</f>
        <v>432.91828427622204</v>
      </c>
      <c r="L221" s="2">
        <f>TREND(Calibration!$A$2:$A$4,Calibration!$D$2:$D$4,G221)</f>
        <v>612.48190025532858</v>
      </c>
    </row>
    <row r="222" spans="1:12" x14ac:dyDescent="0.25">
      <c r="A222">
        <v>1100099</v>
      </c>
      <c r="B222">
        <v>14.38399982</v>
      </c>
      <c r="C222">
        <v>0.50980002000000002</v>
      </c>
      <c r="D222">
        <v>25.60700035</v>
      </c>
      <c r="E222">
        <v>0.25022</v>
      </c>
      <c r="F222">
        <v>36.609001159999998</v>
      </c>
      <c r="G222">
        <v>0.36162999000000001</v>
      </c>
      <c r="H222">
        <v>28.082000730000001</v>
      </c>
      <c r="J222" s="2">
        <f>TREND(Calibration!$A$2:$A$4,Calibration!$B$2:$B$4,C222)</f>
        <v>398.99379232558016</v>
      </c>
      <c r="K222" s="2">
        <f>TREND(Calibration!$A$2:$A$4,Calibration!$C$2:$C$4,E222)</f>
        <v>433.37799870174672</v>
      </c>
      <c r="L222" s="2">
        <f>TREND(Calibration!$A$2:$A$4,Calibration!$D$2:$D$4,G222)</f>
        <v>632.28773349079233</v>
      </c>
    </row>
    <row r="223" spans="1:12" x14ac:dyDescent="0.25">
      <c r="A223">
        <v>1105248</v>
      </c>
      <c r="B223">
        <v>14.399999619999999</v>
      </c>
      <c r="C223">
        <v>0.51840001000000002</v>
      </c>
      <c r="D223">
        <v>25.580999370000001</v>
      </c>
      <c r="E223">
        <v>0.25011</v>
      </c>
      <c r="F223">
        <v>36.646999360000002</v>
      </c>
      <c r="G223">
        <v>0.36157</v>
      </c>
      <c r="H223">
        <v>28.174999239999998</v>
      </c>
      <c r="J223" s="2">
        <f>TREND(Calibration!$A$2:$A$4,Calibration!$B$2:$B$4,C223)</f>
        <v>405.24387158181776</v>
      </c>
      <c r="K223" s="2">
        <f>TREND(Calibration!$A$2:$A$4,Calibration!$C$2:$C$4,E223)</f>
        <v>432.53504842990651</v>
      </c>
      <c r="L223" s="2">
        <f>TREND(Calibration!$A$2:$A$4,Calibration!$D$2:$D$4,G223)</f>
        <v>632.02013049803213</v>
      </c>
    </row>
    <row r="224" spans="1:12" x14ac:dyDescent="0.25">
      <c r="A224">
        <v>1110075</v>
      </c>
      <c r="B224">
        <v>14.32900047</v>
      </c>
      <c r="C224">
        <v>0.50709998999999994</v>
      </c>
      <c r="D224">
        <v>25.575000760000002</v>
      </c>
      <c r="E224">
        <v>0.25016000999999999</v>
      </c>
      <c r="F224">
        <v>36.627998349999999</v>
      </c>
      <c r="G224">
        <v>0.36011000999999998</v>
      </c>
      <c r="H224">
        <v>28.134000780000001</v>
      </c>
      <c r="J224" s="2">
        <f>TREND(Calibration!$A$2:$A$4,Calibration!$B$2:$B$4,C224)</f>
        <v>397.03153405618457</v>
      </c>
      <c r="K224" s="2">
        <f>TREND(Calibration!$A$2:$A$4,Calibration!$C$2:$C$4,E224)</f>
        <v>432.91828427622204</v>
      </c>
      <c r="L224" s="2">
        <f>TREND(Calibration!$A$2:$A$4,Calibration!$D$2:$D$4,G224)</f>
        <v>625.50741682241983</v>
      </c>
    </row>
    <row r="225" spans="1:12" x14ac:dyDescent="0.25">
      <c r="A225">
        <v>1115075</v>
      </c>
      <c r="B225">
        <v>14.305999760000001</v>
      </c>
      <c r="C225">
        <v>0.50709998999999994</v>
      </c>
      <c r="D225">
        <v>25.600000380000001</v>
      </c>
      <c r="E225">
        <v>0.25016000999999999</v>
      </c>
      <c r="F225">
        <v>36.625</v>
      </c>
      <c r="G225">
        <v>0.36513999000000003</v>
      </c>
      <c r="H225">
        <v>28.13999939</v>
      </c>
      <c r="J225" s="2">
        <f>TREND(Calibration!$A$2:$A$4,Calibration!$B$2:$B$4,C225)</f>
        <v>397.03153405618457</v>
      </c>
      <c r="K225" s="2">
        <f>TREND(Calibration!$A$2:$A$4,Calibration!$C$2:$C$4,E225)</f>
        <v>432.91828427622204</v>
      </c>
      <c r="L225" s="2">
        <f>TREND(Calibration!$A$2:$A$4,Calibration!$D$2:$D$4,G225)</f>
        <v>647.94511813137137</v>
      </c>
    </row>
    <row r="226" spans="1:12" x14ac:dyDescent="0.25">
      <c r="A226">
        <v>1120076</v>
      </c>
      <c r="B226">
        <v>14.305999760000001</v>
      </c>
      <c r="C226">
        <v>0.51569997999999995</v>
      </c>
      <c r="D226">
        <v>25.55500031</v>
      </c>
      <c r="E226">
        <v>0.25016000999999999</v>
      </c>
      <c r="F226">
        <v>36.659999849999998</v>
      </c>
      <c r="G226">
        <v>0.36421998999999999</v>
      </c>
      <c r="H226">
        <v>28.086000439999999</v>
      </c>
      <c r="J226" s="2">
        <f>TREND(Calibration!$A$2:$A$4,Calibration!$B$2:$B$4,C226)</f>
        <v>403.28161331242217</v>
      </c>
      <c r="K226" s="2">
        <f>TREND(Calibration!$A$2:$A$4,Calibration!$C$2:$C$4,E226)</f>
        <v>432.91828427622204</v>
      </c>
      <c r="L226" s="2">
        <f>TREND(Calibration!$A$2:$A$4,Calibration!$D$2:$D$4,G226)</f>
        <v>643.84118825406858</v>
      </c>
    </row>
    <row r="227" spans="1:12" x14ac:dyDescent="0.25">
      <c r="A227">
        <v>1125075</v>
      </c>
      <c r="B227">
        <v>14.24100018</v>
      </c>
      <c r="C227">
        <v>0.50059998000000006</v>
      </c>
      <c r="D227">
        <v>25.59399986</v>
      </c>
      <c r="E227">
        <v>0.25016000999999999</v>
      </c>
      <c r="F227">
        <v>36.611999509999997</v>
      </c>
      <c r="G227">
        <v>0.36660000999999998</v>
      </c>
      <c r="H227">
        <v>28.13699913</v>
      </c>
      <c r="J227" s="2">
        <f>TREND(Calibration!$A$2:$A$4,Calibration!$B$2:$B$4,C227)</f>
        <v>392.30762418345955</v>
      </c>
      <c r="K227" s="2">
        <f>TREND(Calibration!$A$2:$A$4,Calibration!$C$2:$C$4,E227)</f>
        <v>432.91828427622204</v>
      </c>
      <c r="L227" s="2">
        <f>TREND(Calibration!$A$2:$A$4,Calibration!$D$2:$D$4,G227)</f>
        <v>654.45796563078375</v>
      </c>
    </row>
    <row r="228" spans="1:12" x14ac:dyDescent="0.25">
      <c r="A228">
        <v>1130075</v>
      </c>
      <c r="B228">
        <v>14.251000400000001</v>
      </c>
      <c r="C228">
        <v>0.50709998999999994</v>
      </c>
      <c r="D228">
        <v>25.54899979</v>
      </c>
      <c r="E228">
        <v>0.24979000000000001</v>
      </c>
      <c r="F228">
        <v>36.659999849999998</v>
      </c>
      <c r="G228">
        <v>0.36892000000000003</v>
      </c>
      <c r="H228">
        <v>28.181999210000001</v>
      </c>
      <c r="J228" s="2">
        <f>TREND(Calibration!$A$2:$A$4,Calibration!$B$2:$B$4,C228)</f>
        <v>397.03153405618457</v>
      </c>
      <c r="K228" s="2">
        <f>TREND(Calibration!$A$2:$A$4,Calibration!$C$2:$C$4,E228)</f>
        <v>430.0828294572807</v>
      </c>
      <c r="L228" s="2">
        <f>TREND(Calibration!$A$2:$A$4,Calibration!$D$2:$D$4,G228)</f>
        <v>664.8069615830052</v>
      </c>
    </row>
    <row r="229" spans="1:12" x14ac:dyDescent="0.25">
      <c r="A229">
        <v>1135076</v>
      </c>
      <c r="B229">
        <v>14.208999629999999</v>
      </c>
      <c r="C229">
        <v>0.49579999000000002</v>
      </c>
      <c r="D229">
        <v>25.570999149999999</v>
      </c>
      <c r="E229">
        <v>0.24973001</v>
      </c>
      <c r="F229">
        <v>36.596000670000002</v>
      </c>
      <c r="G229">
        <v>0.36287001000000002</v>
      </c>
      <c r="H229">
        <v>28.146999359999999</v>
      </c>
      <c r="J229" s="2">
        <f>TREND(Calibration!$A$2:$A$4,Calibration!$B$2:$B$4,C229)</f>
        <v>388.81921106563635</v>
      </c>
      <c r="K229" s="2">
        <f>TREND(Calibration!$A$2:$A$4,Calibration!$C$2:$C$4,E229)</f>
        <v>429.62311503175602</v>
      </c>
      <c r="L229" s="2">
        <f>TREND(Calibration!$A$2:$A$4,Calibration!$D$2:$D$4,G229)</f>
        <v>637.8192064543282</v>
      </c>
    </row>
    <row r="230" spans="1:12" x14ac:dyDescent="0.25">
      <c r="A230">
        <v>1140218</v>
      </c>
      <c r="B230">
        <v>14.196000099999999</v>
      </c>
      <c r="C230">
        <v>0.50870000999999998</v>
      </c>
      <c r="D230">
        <v>25.583999630000001</v>
      </c>
      <c r="E230">
        <v>0.24979000000000001</v>
      </c>
      <c r="F230">
        <v>36.633998869999999</v>
      </c>
      <c r="G230">
        <v>0.36140999000000001</v>
      </c>
      <c r="H230">
        <v>28.14299965</v>
      </c>
      <c r="J230" s="2">
        <f>TREND(Calibration!$A$2:$A$4,Calibration!$B$2:$B$4,C230)</f>
        <v>398.19435538639141</v>
      </c>
      <c r="K230" s="2">
        <f>TREND(Calibration!$A$2:$A$4,Calibration!$C$2:$C$4,E230)</f>
        <v>430.0828294572807</v>
      </c>
      <c r="L230" s="2">
        <f>TREND(Calibration!$A$2:$A$4,Calibration!$D$2:$D$4,G230)</f>
        <v>631.30635895491582</v>
      </c>
    </row>
    <row r="231" spans="1:12" x14ac:dyDescent="0.25">
      <c r="A231">
        <v>1145173</v>
      </c>
      <c r="B231">
        <v>14.17300034</v>
      </c>
      <c r="C231">
        <v>0.49250000999999999</v>
      </c>
      <c r="D231">
        <v>25.575000760000002</v>
      </c>
      <c r="E231">
        <v>0.25011</v>
      </c>
      <c r="F231">
        <v>36.603000639999998</v>
      </c>
      <c r="G231">
        <v>0.36129999000000002</v>
      </c>
      <c r="H231">
        <v>28.127000809999998</v>
      </c>
      <c r="J231" s="2">
        <f>TREND(Calibration!$A$2:$A$4,Calibration!$B$2:$B$4,C231)</f>
        <v>386.42093658578244</v>
      </c>
      <c r="K231" s="2">
        <f>TREND(Calibration!$A$2:$A$4,Calibration!$C$2:$C$4,E231)</f>
        <v>432.53504842990651</v>
      </c>
      <c r="L231" s="2">
        <f>TREND(Calibration!$A$2:$A$4,Calibration!$D$2:$D$4,G231)</f>
        <v>630.81567168697734</v>
      </c>
    </row>
    <row r="232" spans="1:12" x14ac:dyDescent="0.25">
      <c r="A232">
        <v>1150076</v>
      </c>
      <c r="B232">
        <v>14.196999549999999</v>
      </c>
      <c r="C232">
        <v>0.48870000000000002</v>
      </c>
      <c r="D232">
        <v>25.582000730000001</v>
      </c>
      <c r="E232">
        <v>0.25016000999999999</v>
      </c>
      <c r="F232">
        <v>36.631000520000001</v>
      </c>
      <c r="G232">
        <v>0.36346000000000001</v>
      </c>
      <c r="H232">
        <v>28.19799995</v>
      </c>
      <c r="J232" s="2">
        <f>TREND(Calibration!$A$2:$A$4,Calibration!$B$2:$B$4,C232)</f>
        <v>383.65926317982553</v>
      </c>
      <c r="K232" s="2">
        <f>TREND(Calibration!$A$2:$A$4,Calibration!$C$2:$C$4,E232)</f>
        <v>432.91828427622204</v>
      </c>
      <c r="L232" s="2">
        <f>TREND(Calibration!$A$2:$A$4,Calibration!$D$2:$D$4,G232)</f>
        <v>640.45102991988233</v>
      </c>
    </row>
    <row r="233" spans="1:12" x14ac:dyDescent="0.25">
      <c r="A233">
        <v>1155075</v>
      </c>
      <c r="B233">
        <v>14.222999570000001</v>
      </c>
      <c r="C233">
        <v>0.50279998999999997</v>
      </c>
      <c r="D233">
        <v>25.565999980000001</v>
      </c>
      <c r="E233">
        <v>0.25011</v>
      </c>
      <c r="F233">
        <v>36.687999730000001</v>
      </c>
      <c r="G233">
        <v>0.36357</v>
      </c>
      <c r="H233">
        <v>28.181999210000001</v>
      </c>
      <c r="J233" s="2">
        <f>TREND(Calibration!$A$2:$A$4,Calibration!$B$2:$B$4,C233)</f>
        <v>393.90649079429454</v>
      </c>
      <c r="K233" s="2">
        <f>TREND(Calibration!$A$2:$A$4,Calibration!$C$2:$C$4,E233)</f>
        <v>432.53504842990651</v>
      </c>
      <c r="L233" s="2">
        <f>TREND(Calibration!$A$2:$A$4,Calibration!$D$2:$D$4,G233)</f>
        <v>640.94171718782081</v>
      </c>
    </row>
    <row r="234" spans="1:12" x14ac:dyDescent="0.25">
      <c r="A234">
        <v>1160076</v>
      </c>
      <c r="B234">
        <v>14.192999840000001</v>
      </c>
      <c r="C234">
        <v>0.49250000999999999</v>
      </c>
      <c r="D234">
        <v>25.565000529999999</v>
      </c>
      <c r="E234">
        <v>0.25016000999999999</v>
      </c>
      <c r="F234">
        <v>36.644001009999997</v>
      </c>
      <c r="G234">
        <v>0.36989999000000001</v>
      </c>
      <c r="H234">
        <v>28.127000809999998</v>
      </c>
      <c r="J234" s="2">
        <f>TREND(Calibration!$A$2:$A$4,Calibration!$B$2:$B$4,C234)</f>
        <v>386.42093658578244</v>
      </c>
      <c r="K234" s="2">
        <f>TREND(Calibration!$A$2:$A$4,Calibration!$C$2:$C$4,E234)</f>
        <v>432.91828427622204</v>
      </c>
      <c r="L234" s="2">
        <f>TREND(Calibration!$A$2:$A$4,Calibration!$D$2:$D$4,G234)</f>
        <v>669.1784944530682</v>
      </c>
    </row>
    <row r="235" spans="1:12" x14ac:dyDescent="0.25">
      <c r="A235">
        <v>1165075</v>
      </c>
      <c r="B235">
        <v>14.24100018</v>
      </c>
      <c r="C235">
        <v>0.50440001000000001</v>
      </c>
      <c r="D235">
        <v>25.55200005</v>
      </c>
      <c r="E235">
        <v>0.24984001</v>
      </c>
      <c r="F235">
        <v>36.685001370000002</v>
      </c>
      <c r="G235">
        <v>0.36291999000000003</v>
      </c>
      <c r="H235">
        <v>28.101999280000001</v>
      </c>
      <c r="J235" s="2">
        <f>TREND(Calibration!$A$2:$A$4,Calibration!$B$2:$B$4,C235)</f>
        <v>395.06931212450138</v>
      </c>
      <c r="K235" s="2">
        <f>TREND(Calibration!$A$2:$A$4,Calibration!$C$2:$C$4,E235)</f>
        <v>430.46606530359622</v>
      </c>
      <c r="L235" s="2">
        <f>TREND(Calibration!$A$2:$A$4,Calibration!$D$2:$D$4,G235)</f>
        <v>638.04215690570618</v>
      </c>
    </row>
    <row r="236" spans="1:12" x14ac:dyDescent="0.25">
      <c r="A236">
        <v>1170076</v>
      </c>
      <c r="B236">
        <v>14.256999970000001</v>
      </c>
      <c r="C236">
        <v>0.50389998999999996</v>
      </c>
      <c r="D236">
        <v>25.55800056</v>
      </c>
      <c r="E236">
        <v>0.25005999000000001</v>
      </c>
      <c r="F236">
        <v>36.681999210000001</v>
      </c>
      <c r="G236">
        <v>0.36168</v>
      </c>
      <c r="H236">
        <v>28.101999280000001</v>
      </c>
      <c r="J236" s="2">
        <f>TREND(Calibration!$A$2:$A$4,Calibration!$B$2:$B$4,C236)</f>
        <v>394.70592046594084</v>
      </c>
      <c r="K236" s="2">
        <f>TREND(Calibration!$A$2:$A$4,Calibration!$C$2:$C$4,E236)</f>
        <v>432.15181258359075</v>
      </c>
      <c r="L236" s="2">
        <f>TREND(Calibration!$A$2:$A$4,Calibration!$D$2:$D$4,G236)</f>
        <v>632.51081776597061</v>
      </c>
    </row>
    <row r="237" spans="1:12" x14ac:dyDescent="0.25">
      <c r="A237">
        <v>1175078</v>
      </c>
      <c r="B237">
        <v>14.277000429999999</v>
      </c>
      <c r="C237">
        <v>0.50440001000000001</v>
      </c>
      <c r="D237">
        <v>25.568000789999999</v>
      </c>
      <c r="E237">
        <v>0.24973001</v>
      </c>
      <c r="F237">
        <v>36.650001529999997</v>
      </c>
      <c r="G237">
        <v>0.36476001000000002</v>
      </c>
      <c r="H237">
        <v>28.107999800000002</v>
      </c>
      <c r="J237" s="2">
        <f>TREND(Calibration!$A$2:$A$4,Calibration!$B$2:$B$4,C237)</f>
        <v>395.06931212450138</v>
      </c>
      <c r="K237" s="2">
        <f>TREND(Calibration!$A$2:$A$4,Calibration!$C$2:$C$4,E237)</f>
        <v>429.62311503175602</v>
      </c>
      <c r="L237" s="2">
        <f>TREND(Calibration!$A$2:$A$4,Calibration!$D$2:$D$4,G237)</f>
        <v>646.25010587617862</v>
      </c>
    </row>
    <row r="238" spans="1:12" x14ac:dyDescent="0.25">
      <c r="A238">
        <v>1180083</v>
      </c>
      <c r="B238">
        <v>14.335000040000001</v>
      </c>
      <c r="C238">
        <v>0.49520001000000002</v>
      </c>
      <c r="D238">
        <v>25.55800056</v>
      </c>
      <c r="E238">
        <v>0.25011</v>
      </c>
      <c r="F238">
        <v>36.622001650000001</v>
      </c>
      <c r="G238">
        <v>0.36610999999999999</v>
      </c>
      <c r="H238">
        <v>28.184999470000001</v>
      </c>
      <c r="J238" s="2">
        <f>TREND(Calibration!$A$2:$A$4,Calibration!$B$2:$B$4,C238)</f>
        <v>388.3831730525506</v>
      </c>
      <c r="K238" s="2">
        <f>TREND(Calibration!$A$2:$A$4,Calibration!$C$2:$C$4,E238)</f>
        <v>432.53504842990651</v>
      </c>
      <c r="L238" s="2">
        <f>TREND(Calibration!$A$2:$A$4,Calibration!$D$2:$D$4,G238)</f>
        <v>652.27213228385222</v>
      </c>
    </row>
    <row r="239" spans="1:12" x14ac:dyDescent="0.25">
      <c r="A239">
        <v>1185076</v>
      </c>
      <c r="B239">
        <v>14.319000239999999</v>
      </c>
      <c r="C239">
        <v>0.49790001</v>
      </c>
      <c r="D239">
        <v>25.580999370000001</v>
      </c>
      <c r="E239">
        <v>0.24984001</v>
      </c>
      <c r="F239">
        <v>36.652999880000003</v>
      </c>
      <c r="G239">
        <v>0.36779001</v>
      </c>
      <c r="H239">
        <v>28.121000290000001</v>
      </c>
      <c r="J239" s="2">
        <f>TREND(Calibration!$A$2:$A$4,Calibration!$B$2:$B$4,C239)</f>
        <v>390.34540951931876</v>
      </c>
      <c r="K239" s="2">
        <f>TREND(Calibration!$A$2:$A$4,Calibration!$C$2:$C$4,E239)</f>
        <v>430.46606530359622</v>
      </c>
      <c r="L239" s="2">
        <f>TREND(Calibration!$A$2:$A$4,Calibration!$D$2:$D$4,G239)</f>
        <v>659.76630971120812</v>
      </c>
    </row>
    <row r="240" spans="1:12" x14ac:dyDescent="0.25">
      <c r="A240">
        <v>1190076</v>
      </c>
      <c r="B240">
        <v>14.40799999</v>
      </c>
      <c r="C240">
        <v>0.50220001000000003</v>
      </c>
      <c r="D240">
        <v>25.54599953</v>
      </c>
      <c r="E240">
        <v>0.24984001</v>
      </c>
      <c r="F240">
        <v>36.646999360000002</v>
      </c>
      <c r="G240">
        <v>0.37080999999999997</v>
      </c>
      <c r="H240">
        <v>28.229999540000001</v>
      </c>
      <c r="J240" s="2">
        <f>TREND(Calibration!$A$2:$A$4,Calibration!$B$2:$B$4,C240)</f>
        <v>393.47045278120879</v>
      </c>
      <c r="K240" s="2">
        <f>TREND(Calibration!$A$2:$A$4,Calibration!$C$2:$C$4,E240)</f>
        <v>430.46606530359622</v>
      </c>
      <c r="L240" s="2">
        <f>TREND(Calibration!$A$2:$A$4,Calibration!$D$2:$D$4,G240)</f>
        <v>673.23786100485518</v>
      </c>
    </row>
    <row r="241" spans="1:12" x14ac:dyDescent="0.25">
      <c r="A241">
        <v>1195083</v>
      </c>
      <c r="B241">
        <v>14.42399979</v>
      </c>
      <c r="C241">
        <v>0.50059998000000006</v>
      </c>
      <c r="D241">
        <v>25.559000019999999</v>
      </c>
      <c r="E241">
        <v>0.24979000000000001</v>
      </c>
      <c r="F241">
        <v>36.659999849999998</v>
      </c>
      <c r="G241">
        <v>0.36790001</v>
      </c>
      <c r="H241">
        <v>28.207000730000001</v>
      </c>
      <c r="J241" s="2">
        <f>TREND(Calibration!$A$2:$A$4,Calibration!$B$2:$B$4,C241)</f>
        <v>392.30762418345955</v>
      </c>
      <c r="K241" s="2">
        <f>TREND(Calibration!$A$2:$A$4,Calibration!$C$2:$C$4,E241)</f>
        <v>430.0828294572807</v>
      </c>
      <c r="L241" s="2">
        <f>TREND(Calibration!$A$2:$A$4,Calibration!$D$2:$D$4,G241)</f>
        <v>660.25699697914638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173</v>
      </c>
      <c r="B2">
        <v>14.34399986</v>
      </c>
      <c r="C2">
        <v>0.50440001000000001</v>
      </c>
      <c r="D2">
        <v>25.826999659999998</v>
      </c>
      <c r="E2">
        <v>0.25102999999999998</v>
      </c>
      <c r="F2">
        <v>36.665000919999997</v>
      </c>
      <c r="G2">
        <v>0.35372998999999999</v>
      </c>
      <c r="H2">
        <v>28.427999499999999</v>
      </c>
      <c r="J2" s="2">
        <f>TREND(Calibration!$A$2:$A$4,Calibration!$B$2:$B$4,C2)</f>
        <v>395.06931212450138</v>
      </c>
      <c r="K2" s="2">
        <f>TREND(Calibration!$A$2:$A$4,Calibration!$C$2:$C$4,E2)</f>
        <v>439.58517797620607</v>
      </c>
      <c r="L2" s="2">
        <f>TREND(Calibration!$A$2:$A$4,Calibration!$D$2:$D$4,G2)</f>
        <v>597.04746606612753</v>
      </c>
    </row>
    <row r="3" spans="1:12" x14ac:dyDescent="0.25">
      <c r="A3">
        <v>5070</v>
      </c>
      <c r="B3">
        <v>14.36299992</v>
      </c>
      <c r="C3">
        <v>0.49900000999999999</v>
      </c>
      <c r="D3">
        <v>25.81399918</v>
      </c>
      <c r="E3">
        <v>0.25108001000000002</v>
      </c>
      <c r="F3">
        <v>36.65499878</v>
      </c>
      <c r="G3">
        <v>0.35346000999999999</v>
      </c>
      <c r="H3">
        <v>28.472000120000001</v>
      </c>
      <c r="J3" s="2">
        <f>TREND(Calibration!$A$2:$A$4,Calibration!$B$2:$B$4,C3)</f>
        <v>391.14483919096506</v>
      </c>
      <c r="K3" s="2">
        <f>TREND(Calibration!$A$2:$A$4,Calibration!$C$2:$C$4,E3)</f>
        <v>439.96841382252205</v>
      </c>
      <c r="L3" s="2">
        <f>TREND(Calibration!$A$2:$A$4,Calibration!$D$2:$D$4,G3)</f>
        <v>595.8431410788728</v>
      </c>
    </row>
    <row r="4" spans="1:12" x14ac:dyDescent="0.25">
      <c r="A4">
        <v>10067</v>
      </c>
      <c r="B4">
        <v>14.36299992</v>
      </c>
      <c r="C4">
        <v>0.50489998000000003</v>
      </c>
      <c r="D4">
        <v>25.801000599999998</v>
      </c>
      <c r="E4">
        <v>0.25130001000000002</v>
      </c>
      <c r="F4">
        <v>36.724998470000003</v>
      </c>
      <c r="G4">
        <v>0.35519001</v>
      </c>
      <c r="H4">
        <v>28.530000690000001</v>
      </c>
      <c r="J4" s="2">
        <f>TREND(Calibration!$A$2:$A$4,Calibration!$B$2:$B$4,C4)</f>
        <v>395.43266744534958</v>
      </c>
      <c r="K4" s="2">
        <f>TREND(Calibration!$A$2:$A$4,Calibration!$C$2:$C$4,E4)</f>
        <v>441.65431436620247</v>
      </c>
      <c r="L4" s="2">
        <f>TREND(Calibration!$A$2:$A$4,Calibration!$D$2:$D$4,G4)</f>
        <v>603.56031356554013</v>
      </c>
    </row>
    <row r="5" spans="1:12" x14ac:dyDescent="0.25">
      <c r="A5">
        <v>15068</v>
      </c>
      <c r="B5">
        <v>14.33699989</v>
      </c>
      <c r="C5">
        <v>0.49630001000000001</v>
      </c>
      <c r="D5">
        <v>25.801000599999998</v>
      </c>
      <c r="E5">
        <v>0.25141001000000002</v>
      </c>
      <c r="F5">
        <v>36.687000269999999</v>
      </c>
      <c r="G5">
        <v>0.35968</v>
      </c>
      <c r="H5">
        <v>28.540000920000001</v>
      </c>
      <c r="J5" s="2">
        <f>TREND(Calibration!$A$2:$A$4,Calibration!$B$2:$B$4,C5)</f>
        <v>389.1826027241969</v>
      </c>
      <c r="K5" s="2">
        <f>TREND(Calibration!$A$2:$A$4,Calibration!$C$2:$C$4,E5)</f>
        <v>442.49726463804268</v>
      </c>
      <c r="L5" s="2">
        <f>TREND(Calibration!$A$2:$A$4,Calibration!$D$2:$D$4,G5)</f>
        <v>623.58923107618193</v>
      </c>
    </row>
    <row r="6" spans="1:12" x14ac:dyDescent="0.25">
      <c r="A6">
        <v>20067</v>
      </c>
      <c r="B6">
        <v>14.33100033</v>
      </c>
      <c r="C6">
        <v>0.49950000999999999</v>
      </c>
      <c r="D6">
        <v>25.806999210000001</v>
      </c>
      <c r="E6">
        <v>0.25102999999999998</v>
      </c>
      <c r="F6">
        <v>36.695999149999999</v>
      </c>
      <c r="G6">
        <v>0.36302999000000002</v>
      </c>
      <c r="H6">
        <v>28.562000269999999</v>
      </c>
      <c r="J6" s="2">
        <f>TREND(Calibration!$A$2:$A$4,Calibration!$B$2:$B$4,C6)</f>
        <v>391.50821631444063</v>
      </c>
      <c r="K6" s="2">
        <f>TREND(Calibration!$A$2:$A$4,Calibration!$C$2:$C$4,E6)</f>
        <v>439.58517797620607</v>
      </c>
      <c r="L6" s="2">
        <f>TREND(Calibration!$A$2:$A$4,Calibration!$D$2:$D$4,G6)</f>
        <v>638.53284417364443</v>
      </c>
    </row>
    <row r="7" spans="1:12" x14ac:dyDescent="0.25">
      <c r="A7">
        <v>25069</v>
      </c>
      <c r="B7">
        <v>14.300999640000001</v>
      </c>
      <c r="C7">
        <v>0.49409999999999998</v>
      </c>
      <c r="D7">
        <v>25.795000080000001</v>
      </c>
      <c r="E7">
        <v>0.25108001000000002</v>
      </c>
      <c r="F7">
        <v>36.683998109999997</v>
      </c>
      <c r="G7">
        <v>0.35826998999999998</v>
      </c>
      <c r="H7">
        <v>28.54599953</v>
      </c>
      <c r="J7" s="2">
        <f>TREND(Calibration!$A$2:$A$4,Calibration!$B$2:$B$4,C7)</f>
        <v>387.58373611336185</v>
      </c>
      <c r="K7" s="2">
        <f>TREND(Calibration!$A$2:$A$4,Calibration!$C$2:$C$4,E7)</f>
        <v>439.96841382252205</v>
      </c>
      <c r="L7" s="2">
        <f>TREND(Calibration!$A$2:$A$4,Calibration!$D$2:$D$4,G7)</f>
        <v>617.29946785194761</v>
      </c>
    </row>
    <row r="8" spans="1:12" x14ac:dyDescent="0.25">
      <c r="A8">
        <v>30068</v>
      </c>
      <c r="B8">
        <v>14.28199959</v>
      </c>
      <c r="C8">
        <v>0.49409999999999998</v>
      </c>
      <c r="D8">
        <v>25.81100082</v>
      </c>
      <c r="E8">
        <v>0.25071000999999998</v>
      </c>
      <c r="F8">
        <v>36.719001769999998</v>
      </c>
      <c r="G8">
        <v>0.35481000000000001</v>
      </c>
      <c r="H8">
        <v>28.507999420000001</v>
      </c>
      <c r="J8" s="2">
        <f>TREND(Calibration!$A$2:$A$4,Calibration!$B$2:$B$4,C8)</f>
        <v>387.58373611336185</v>
      </c>
      <c r="K8" s="2">
        <f>TREND(Calibration!$A$2:$A$4,Calibration!$C$2:$C$4,E8)</f>
        <v>437.13303563542308</v>
      </c>
      <c r="L8" s="2">
        <f>TREND(Calibration!$A$2:$A$4,Calibration!$D$2:$D$4,G8)</f>
        <v>601.86516748654685</v>
      </c>
    </row>
    <row r="9" spans="1:12" x14ac:dyDescent="0.25">
      <c r="A9">
        <v>35070</v>
      </c>
      <c r="B9">
        <v>14.29800034</v>
      </c>
      <c r="C9">
        <v>0.50819999000000005</v>
      </c>
      <c r="D9">
        <v>25.798000340000002</v>
      </c>
      <c r="E9">
        <v>0.25080999999999998</v>
      </c>
      <c r="F9">
        <v>36.743999479999999</v>
      </c>
      <c r="G9">
        <v>0.35453999000000003</v>
      </c>
      <c r="H9">
        <v>28.552999499999999</v>
      </c>
      <c r="J9" s="2">
        <f>TREND(Calibration!$A$2:$A$4,Calibration!$B$2:$B$4,C9)</f>
        <v>397.83096372783092</v>
      </c>
      <c r="K9" s="2">
        <f>TREND(Calibration!$A$2:$A$4,Calibration!$C$2:$C$4,E9)</f>
        <v>437.89927743252565</v>
      </c>
      <c r="L9" s="2">
        <f>TREND(Calibration!$A$2:$A$4,Calibration!$D$2:$D$4,G9)</f>
        <v>600.66070867549206</v>
      </c>
    </row>
    <row r="10" spans="1:12" x14ac:dyDescent="0.25">
      <c r="A10">
        <v>40070</v>
      </c>
      <c r="B10">
        <v>14.22999954</v>
      </c>
      <c r="C10">
        <v>0.50819999000000005</v>
      </c>
      <c r="D10">
        <v>25.804000850000001</v>
      </c>
      <c r="E10">
        <v>0.25080999999999998</v>
      </c>
      <c r="F10">
        <v>36.722000119999997</v>
      </c>
      <c r="G10">
        <v>0.35389999</v>
      </c>
      <c r="H10">
        <v>28.447000500000001</v>
      </c>
      <c r="J10" s="2">
        <f>TREND(Calibration!$A$2:$A$4,Calibration!$B$2:$B$4,C10)</f>
        <v>397.83096372783092</v>
      </c>
      <c r="K10" s="2">
        <f>TREND(Calibration!$A$2:$A$4,Calibration!$C$2:$C$4,E10)</f>
        <v>437.89927743252565</v>
      </c>
      <c r="L10" s="2">
        <f>TREND(Calibration!$A$2:$A$4,Calibration!$D$2:$D$4,G10)</f>
        <v>597.80580093475965</v>
      </c>
    </row>
    <row r="11" spans="1:12" x14ac:dyDescent="0.25">
      <c r="A11">
        <v>45072</v>
      </c>
      <c r="B11">
        <v>14.22399998</v>
      </c>
      <c r="C11">
        <v>0.51249999000000002</v>
      </c>
      <c r="D11">
        <v>25.801000599999998</v>
      </c>
      <c r="E11">
        <v>0.25071000999999998</v>
      </c>
      <c r="F11">
        <v>36.706001280000002</v>
      </c>
      <c r="G11">
        <v>0.34860000000000002</v>
      </c>
      <c r="H11">
        <v>28.510999680000001</v>
      </c>
      <c r="J11" s="2">
        <f>TREND(Calibration!$A$2:$A$4,Calibration!$B$2:$B$4,C11)</f>
        <v>400.95600698972095</v>
      </c>
      <c r="K11" s="2">
        <f>TREND(Calibration!$A$2:$A$4,Calibration!$C$2:$C$4,E11)</f>
        <v>437.13303563542308</v>
      </c>
      <c r="L11" s="2">
        <f>TREND(Calibration!$A$2:$A$4,Calibration!$D$2:$D$4,G11)</f>
        <v>574.16364081475331</v>
      </c>
    </row>
    <row r="12" spans="1:12" x14ac:dyDescent="0.25">
      <c r="A12">
        <v>50070</v>
      </c>
      <c r="B12">
        <v>14.18799973</v>
      </c>
      <c r="C12">
        <v>0.51200002</v>
      </c>
      <c r="D12">
        <v>25.795000080000001</v>
      </c>
      <c r="E12">
        <v>0.25075998999999999</v>
      </c>
      <c r="F12">
        <v>36.706001280000002</v>
      </c>
      <c r="G12">
        <v>0.35734999000000001</v>
      </c>
      <c r="H12">
        <v>28.559000019999999</v>
      </c>
      <c r="J12" s="2">
        <f>TREND(Calibration!$A$2:$A$4,Calibration!$B$2:$B$4,C12)</f>
        <v>400.59265166887275</v>
      </c>
      <c r="K12" s="2">
        <f>TREND(Calibration!$A$2:$A$4,Calibration!$C$2:$C$4,E12)</f>
        <v>437.51604158621012</v>
      </c>
      <c r="L12" s="2">
        <f>TREND(Calibration!$A$2:$A$4,Calibration!$D$2:$D$4,G12)</f>
        <v>613.19553797464482</v>
      </c>
    </row>
    <row r="13" spans="1:12" x14ac:dyDescent="0.25">
      <c r="A13">
        <v>55070</v>
      </c>
      <c r="B13">
        <v>14.17199993</v>
      </c>
      <c r="C13">
        <v>0.50929999000000004</v>
      </c>
      <c r="D13">
        <v>25.784999849999998</v>
      </c>
      <c r="E13">
        <v>0.25075998999999999</v>
      </c>
      <c r="F13">
        <v>36.693000789999999</v>
      </c>
      <c r="G13">
        <v>0.35578999</v>
      </c>
      <c r="H13">
        <v>28.495000839999999</v>
      </c>
      <c r="J13" s="2">
        <f>TREND(Calibration!$A$2:$A$4,Calibration!$B$2:$B$4,C13)</f>
        <v>398.63039339947721</v>
      </c>
      <c r="K13" s="2">
        <f>TREND(Calibration!$A$2:$A$4,Calibration!$C$2:$C$4,E13)</f>
        <v>437.51604158621012</v>
      </c>
      <c r="L13" s="2">
        <f>TREND(Calibration!$A$2:$A$4,Calibration!$D$2:$D$4,G13)</f>
        <v>606.23670035660984</v>
      </c>
    </row>
    <row r="14" spans="1:12" x14ac:dyDescent="0.25">
      <c r="A14">
        <v>60071</v>
      </c>
      <c r="B14">
        <v>14.11299992</v>
      </c>
      <c r="C14">
        <v>0.50010001999999998</v>
      </c>
      <c r="D14">
        <v>25.81999969</v>
      </c>
      <c r="E14">
        <v>0.25075998999999999</v>
      </c>
      <c r="F14">
        <v>36.667999270000003</v>
      </c>
      <c r="G14">
        <v>0.35767999</v>
      </c>
      <c r="H14">
        <v>28.500999449999998</v>
      </c>
      <c r="J14" s="2">
        <f>TREND(Calibration!$A$2:$A$4,Calibration!$B$2:$B$4,C14)</f>
        <v>391.94427613015381</v>
      </c>
      <c r="K14" s="2">
        <f>TREND(Calibration!$A$2:$A$4,Calibration!$C$2:$C$4,E14)</f>
        <v>437.51604158621012</v>
      </c>
      <c r="L14" s="2">
        <f>TREND(Calibration!$A$2:$A$4,Calibration!$D$2:$D$4,G14)</f>
        <v>614.66759977846004</v>
      </c>
    </row>
    <row r="15" spans="1:12" x14ac:dyDescent="0.25">
      <c r="A15">
        <v>65070</v>
      </c>
      <c r="B15">
        <v>14.0909996</v>
      </c>
      <c r="C15">
        <v>0.50279998999999997</v>
      </c>
      <c r="D15">
        <v>25.82299995</v>
      </c>
      <c r="E15">
        <v>0.25075998999999999</v>
      </c>
      <c r="F15">
        <v>36.671001429999997</v>
      </c>
      <c r="G15">
        <v>0.36206000999999999</v>
      </c>
      <c r="H15">
        <v>28.434000019999999</v>
      </c>
      <c r="J15" s="2">
        <f>TREND(Calibration!$A$2:$A$4,Calibration!$B$2:$B$4,C15)</f>
        <v>393.90649079429454</v>
      </c>
      <c r="K15" s="2">
        <f>TREND(Calibration!$A$2:$A$4,Calibration!$C$2:$C$4,E15)</f>
        <v>437.51604158621012</v>
      </c>
      <c r="L15" s="2">
        <f>TREND(Calibration!$A$2:$A$4,Calibration!$D$2:$D$4,G15)</f>
        <v>634.20596384496366</v>
      </c>
    </row>
    <row r="16" spans="1:12" x14ac:dyDescent="0.25">
      <c r="A16">
        <v>70070</v>
      </c>
      <c r="B16">
        <v>14.100000380000001</v>
      </c>
      <c r="C16">
        <v>0.50980002000000002</v>
      </c>
      <c r="D16">
        <v>25.81399918</v>
      </c>
      <c r="E16">
        <v>0.25042998999999999</v>
      </c>
      <c r="F16">
        <v>36.708999630000001</v>
      </c>
      <c r="G16">
        <v>0.35514000000000001</v>
      </c>
      <c r="H16">
        <v>28.378999709999999</v>
      </c>
      <c r="J16" s="2">
        <f>TREND(Calibration!$A$2:$A$4,Calibration!$B$2:$B$4,C16)</f>
        <v>398.99379232558016</v>
      </c>
      <c r="K16" s="2">
        <f>TREND(Calibration!$A$2:$A$4,Calibration!$C$2:$C$4,E16)</f>
        <v>434.98719077068949</v>
      </c>
      <c r="L16" s="2">
        <f>TREND(Calibration!$A$2:$A$4,Calibration!$D$2:$D$4,G16)</f>
        <v>603.33722929036185</v>
      </c>
    </row>
    <row r="17" spans="1:12" x14ac:dyDescent="0.25">
      <c r="A17">
        <v>75071</v>
      </c>
      <c r="B17">
        <v>14.10999966</v>
      </c>
      <c r="C17">
        <v>0.51359999000000001</v>
      </c>
      <c r="D17">
        <v>25.788000109999999</v>
      </c>
      <c r="E17">
        <v>0.25042998999999999</v>
      </c>
      <c r="F17">
        <v>36.722000119999997</v>
      </c>
      <c r="G17">
        <v>0.35427001000000002</v>
      </c>
      <c r="H17">
        <v>28.437000269999999</v>
      </c>
      <c r="J17" s="2">
        <f>TREND(Calibration!$A$2:$A$4,Calibration!$B$2:$B$4,C17)</f>
        <v>401.75543666136718</v>
      </c>
      <c r="K17" s="2">
        <f>TREND(Calibration!$A$2:$A$4,Calibration!$C$2:$C$4,E17)</f>
        <v>434.98719077068949</v>
      </c>
      <c r="L17" s="2">
        <f>TREND(Calibration!$A$2:$A$4,Calibration!$D$2:$D$4,G17)</f>
        <v>599.45638368823734</v>
      </c>
    </row>
    <row r="18" spans="1:12" x14ac:dyDescent="0.25">
      <c r="A18">
        <v>80074</v>
      </c>
      <c r="B18">
        <v>14.01599979</v>
      </c>
      <c r="C18">
        <v>0.50330001000000002</v>
      </c>
      <c r="D18">
        <v>25.81100082</v>
      </c>
      <c r="E18">
        <v>0.25042998999999999</v>
      </c>
      <c r="F18">
        <v>36.671001429999997</v>
      </c>
      <c r="G18">
        <v>0.35168000999999999</v>
      </c>
      <c r="H18">
        <v>28.395000459999999</v>
      </c>
      <c r="J18" s="2">
        <f>TREND(Calibration!$A$2:$A$4,Calibration!$B$2:$B$4,C18)</f>
        <v>394.26988245285509</v>
      </c>
      <c r="K18" s="2">
        <f>TREND(Calibration!$A$2:$A$4,Calibration!$C$2:$C$4,E18)</f>
        <v>434.98719077068949</v>
      </c>
      <c r="L18" s="2">
        <f>TREND(Calibration!$A$2:$A$4,Calibration!$D$2:$D$4,G18)</f>
        <v>587.90292892496109</v>
      </c>
    </row>
    <row r="19" spans="1:12" x14ac:dyDescent="0.25">
      <c r="A19">
        <v>85070</v>
      </c>
      <c r="B19">
        <v>14.03199959</v>
      </c>
      <c r="C19">
        <v>0.49579999000000002</v>
      </c>
      <c r="D19">
        <v>25.81399918</v>
      </c>
      <c r="E19">
        <v>0.25027000999999999</v>
      </c>
      <c r="F19">
        <v>36.671001429999997</v>
      </c>
      <c r="G19">
        <v>0.35232999999999998</v>
      </c>
      <c r="H19">
        <v>28.472000120000001</v>
      </c>
      <c r="J19" s="2">
        <f>TREND(Calibration!$A$2:$A$4,Calibration!$B$2:$B$4,C19)</f>
        <v>388.81921106563635</v>
      </c>
      <c r="K19" s="2">
        <f>TREND(Calibration!$A$2:$A$4,Calibration!$C$2:$C$4,E19)</f>
        <v>433.76123454806225</v>
      </c>
      <c r="L19" s="2">
        <f>TREND(Calibration!$A$2:$A$4,Calibration!$D$2:$D$4,G19)</f>
        <v>590.80239999120886</v>
      </c>
    </row>
    <row r="20" spans="1:12" x14ac:dyDescent="0.25">
      <c r="A20">
        <v>90083</v>
      </c>
      <c r="B20">
        <v>14.01299953</v>
      </c>
      <c r="C20">
        <v>0.49470001000000002</v>
      </c>
      <c r="D20">
        <v>25.81399918</v>
      </c>
      <c r="E20">
        <v>0.25016000999999999</v>
      </c>
      <c r="F20">
        <v>36.671001429999997</v>
      </c>
      <c r="G20">
        <v>0.36368001</v>
      </c>
      <c r="H20">
        <v>28.427999499999999</v>
      </c>
      <c r="J20" s="2">
        <f>TREND(Calibration!$A$2:$A$4,Calibration!$B$2:$B$4,C20)</f>
        <v>388.01979592907503</v>
      </c>
      <c r="K20" s="2">
        <f>TREND(Calibration!$A$2:$A$4,Calibration!$C$2:$C$4,E20)</f>
        <v>432.91828427622204</v>
      </c>
      <c r="L20" s="2">
        <f>TREND(Calibration!$A$2:$A$4,Calibration!$D$2:$D$4,G20)</f>
        <v>641.4324490636925</v>
      </c>
    </row>
    <row r="21" spans="1:12" x14ac:dyDescent="0.25">
      <c r="A21">
        <v>95071</v>
      </c>
      <c r="B21">
        <v>14.01599979</v>
      </c>
      <c r="C21">
        <v>0.50870000999999998</v>
      </c>
      <c r="D21">
        <v>25.798000340000002</v>
      </c>
      <c r="E21">
        <v>0.25016000999999999</v>
      </c>
      <c r="F21">
        <v>36.737998959999999</v>
      </c>
      <c r="G21">
        <v>0.3599</v>
      </c>
      <c r="H21">
        <v>28.434000019999999</v>
      </c>
      <c r="J21" s="2">
        <f>TREND(Calibration!$A$2:$A$4,Calibration!$B$2:$B$4,C21)</f>
        <v>398.19435538639141</v>
      </c>
      <c r="K21" s="2">
        <f>TREND(Calibration!$A$2:$A$4,Calibration!$C$2:$C$4,E21)</f>
        <v>432.91828427622204</v>
      </c>
      <c r="L21" s="2">
        <f>TREND(Calibration!$A$2:$A$4,Calibration!$D$2:$D$4,G21)</f>
        <v>624.57060561205867</v>
      </c>
    </row>
    <row r="22" spans="1:12" x14ac:dyDescent="0.25">
      <c r="A22">
        <v>100071</v>
      </c>
      <c r="B22">
        <v>14.02600002</v>
      </c>
      <c r="C22">
        <v>0.50660002000000004</v>
      </c>
      <c r="D22">
        <v>25.777999879999999</v>
      </c>
      <c r="E22">
        <v>0.25011</v>
      </c>
      <c r="F22">
        <v>36.712001800000003</v>
      </c>
      <c r="G22">
        <v>0.35772999999999999</v>
      </c>
      <c r="H22">
        <v>28.440000529999999</v>
      </c>
      <c r="J22" s="2">
        <f>TREND(Calibration!$A$2:$A$4,Calibration!$B$2:$B$4,C22)</f>
        <v>396.66817873533643</v>
      </c>
      <c r="K22" s="2">
        <f>TREND(Calibration!$A$2:$A$4,Calibration!$C$2:$C$4,E22)</f>
        <v>432.53504842990651</v>
      </c>
      <c r="L22" s="2">
        <f>TREND(Calibration!$A$2:$A$4,Calibration!$D$2:$D$4,G22)</f>
        <v>614.8906840536381</v>
      </c>
    </row>
    <row r="23" spans="1:12" x14ac:dyDescent="0.25">
      <c r="A23">
        <v>105071</v>
      </c>
      <c r="B23">
        <v>14.05200005</v>
      </c>
      <c r="C23">
        <v>0.49739999000000001</v>
      </c>
      <c r="D23">
        <v>25.798000340000002</v>
      </c>
      <c r="E23">
        <v>0.24984001</v>
      </c>
      <c r="F23">
        <v>36.689998629999998</v>
      </c>
      <c r="G23">
        <v>0.35264999000000002</v>
      </c>
      <c r="H23">
        <v>28.527000430000001</v>
      </c>
      <c r="J23" s="2">
        <f>TREND(Calibration!$A$2:$A$4,Calibration!$B$2:$B$4,C23)</f>
        <v>389.98201786075822</v>
      </c>
      <c r="K23" s="2">
        <f>TREND(Calibration!$A$2:$A$4,Calibration!$C$2:$C$4,E23)</f>
        <v>430.46606530359622</v>
      </c>
      <c r="L23" s="2">
        <f>TREND(Calibration!$A$2:$A$4,Calibration!$D$2:$D$4,G23)</f>
        <v>592.22980925364186</v>
      </c>
    </row>
    <row r="24" spans="1:12" x14ac:dyDescent="0.25">
      <c r="A24">
        <v>110071</v>
      </c>
      <c r="B24">
        <v>14.03199959</v>
      </c>
      <c r="C24">
        <v>0.49250000999999999</v>
      </c>
      <c r="D24">
        <v>25.806999210000001</v>
      </c>
      <c r="E24">
        <v>0.24984001</v>
      </c>
      <c r="F24">
        <v>36.680999759999999</v>
      </c>
      <c r="G24">
        <v>0.35925001000000001</v>
      </c>
      <c r="H24">
        <v>28.507999420000001</v>
      </c>
      <c r="J24" s="2">
        <f>TREND(Calibration!$A$2:$A$4,Calibration!$B$2:$B$4,C24)</f>
        <v>386.42093658578244</v>
      </c>
      <c r="K24" s="2">
        <f>TREND(Calibration!$A$2:$A$4,Calibration!$C$2:$C$4,E24)</f>
        <v>430.46606530359622</v>
      </c>
      <c r="L24" s="2">
        <f>TREND(Calibration!$A$2:$A$4,Calibration!$D$2:$D$4,G24)</f>
        <v>621.6711345458109</v>
      </c>
    </row>
    <row r="25" spans="1:12" x14ac:dyDescent="0.25">
      <c r="A25">
        <v>115070</v>
      </c>
      <c r="B25">
        <v>14.06499958</v>
      </c>
      <c r="C25">
        <v>0.49250000999999999</v>
      </c>
      <c r="D25">
        <v>25.801000599999998</v>
      </c>
      <c r="E25">
        <v>0.25022</v>
      </c>
      <c r="F25">
        <v>36.667999270000003</v>
      </c>
      <c r="G25">
        <v>0.35887000000000002</v>
      </c>
      <c r="H25">
        <v>28.48200035</v>
      </c>
      <c r="J25" s="2">
        <f>TREND(Calibration!$A$2:$A$4,Calibration!$B$2:$B$4,C25)</f>
        <v>386.42093658578244</v>
      </c>
      <c r="K25" s="2">
        <f>TREND(Calibration!$A$2:$A$4,Calibration!$C$2:$C$4,E25)</f>
        <v>433.37799870174672</v>
      </c>
      <c r="L25" s="2">
        <f>TREND(Calibration!$A$2:$A$4,Calibration!$D$2:$D$4,G25)</f>
        <v>619.97598846681763</v>
      </c>
    </row>
    <row r="26" spans="1:12" x14ac:dyDescent="0.25">
      <c r="A26">
        <v>120070</v>
      </c>
      <c r="B26">
        <v>14.071000099999999</v>
      </c>
      <c r="C26">
        <v>0.49900000999999999</v>
      </c>
      <c r="D26">
        <v>25.81100082</v>
      </c>
      <c r="E26">
        <v>0.25011</v>
      </c>
      <c r="F26">
        <v>36.683998109999997</v>
      </c>
      <c r="G26">
        <v>0.35453999000000003</v>
      </c>
      <c r="H26">
        <v>28.42099953</v>
      </c>
      <c r="J26" s="2">
        <f>TREND(Calibration!$A$2:$A$4,Calibration!$B$2:$B$4,C26)</f>
        <v>391.14483919096506</v>
      </c>
      <c r="K26" s="2">
        <f>TREND(Calibration!$A$2:$A$4,Calibration!$C$2:$C$4,E26)</f>
        <v>432.53504842990651</v>
      </c>
      <c r="L26" s="2">
        <f>TREND(Calibration!$A$2:$A$4,Calibration!$D$2:$D$4,G26)</f>
        <v>600.66070867549206</v>
      </c>
    </row>
    <row r="27" spans="1:12" x14ac:dyDescent="0.25">
      <c r="A27">
        <v>125071</v>
      </c>
      <c r="B27">
        <v>14.1590004</v>
      </c>
      <c r="C27">
        <v>0.50169998000000005</v>
      </c>
      <c r="D27">
        <v>25.784999849999998</v>
      </c>
      <c r="E27">
        <v>0.25038000999999999</v>
      </c>
      <c r="F27">
        <v>36.695999149999999</v>
      </c>
      <c r="G27">
        <v>0.35464999000000003</v>
      </c>
      <c r="H27">
        <v>28.408000950000002</v>
      </c>
      <c r="J27" s="2">
        <f>TREND(Calibration!$A$2:$A$4,Calibration!$B$2:$B$4,C27)</f>
        <v>393.10705385510585</v>
      </c>
      <c r="K27" s="2">
        <f>TREND(Calibration!$A$2:$A$4,Calibration!$C$2:$C$4,E27)</f>
        <v>434.60418481990246</v>
      </c>
      <c r="L27" s="2">
        <f>TREND(Calibration!$A$2:$A$4,Calibration!$D$2:$D$4,G27)</f>
        <v>601.15139594343032</v>
      </c>
    </row>
    <row r="28" spans="1:12" x14ac:dyDescent="0.25">
      <c r="A28">
        <v>130071</v>
      </c>
      <c r="B28">
        <v>14.20400047</v>
      </c>
      <c r="C28">
        <v>0.50330001000000002</v>
      </c>
      <c r="D28">
        <v>25.795000080000001</v>
      </c>
      <c r="E28">
        <v>0.25011</v>
      </c>
      <c r="F28">
        <v>36.734001159999998</v>
      </c>
      <c r="G28">
        <v>0.35363000999999999</v>
      </c>
      <c r="H28">
        <v>28.447000500000001</v>
      </c>
      <c r="J28" s="2">
        <f>TREND(Calibration!$A$2:$A$4,Calibration!$B$2:$B$4,C28)</f>
        <v>394.26988245285509</v>
      </c>
      <c r="K28" s="2">
        <f>TREND(Calibration!$A$2:$A$4,Calibration!$C$2:$C$4,E28)</f>
        <v>432.53504842990651</v>
      </c>
      <c r="L28" s="2">
        <f>TREND(Calibration!$A$2:$A$4,Calibration!$D$2:$D$4,G28)</f>
        <v>596.60147594750492</v>
      </c>
    </row>
    <row r="29" spans="1:12" x14ac:dyDescent="0.25">
      <c r="A29">
        <v>135070</v>
      </c>
      <c r="B29">
        <v>14.227000240000001</v>
      </c>
      <c r="C29">
        <v>0.49849999</v>
      </c>
      <c r="D29">
        <v>25.781999590000002</v>
      </c>
      <c r="E29">
        <v>0.25016000999999999</v>
      </c>
      <c r="F29">
        <v>36.706001280000002</v>
      </c>
      <c r="G29">
        <v>0.35232999999999998</v>
      </c>
      <c r="H29">
        <v>28.497999190000002</v>
      </c>
      <c r="J29" s="2">
        <f>TREND(Calibration!$A$2:$A$4,Calibration!$B$2:$B$4,C29)</f>
        <v>390.78144753240451</v>
      </c>
      <c r="K29" s="2">
        <f>TREND(Calibration!$A$2:$A$4,Calibration!$C$2:$C$4,E29)</f>
        <v>432.91828427622204</v>
      </c>
      <c r="L29" s="2">
        <f>TREND(Calibration!$A$2:$A$4,Calibration!$D$2:$D$4,G29)</f>
        <v>590.80239999120886</v>
      </c>
    </row>
    <row r="30" spans="1:12" x14ac:dyDescent="0.25">
      <c r="A30">
        <v>140071</v>
      </c>
      <c r="B30">
        <v>14.27900028</v>
      </c>
      <c r="C30">
        <v>0.49250000999999999</v>
      </c>
      <c r="D30">
        <v>25.798000340000002</v>
      </c>
      <c r="E30">
        <v>0.25042998999999999</v>
      </c>
      <c r="F30">
        <v>36.676998140000002</v>
      </c>
      <c r="G30">
        <v>0.35394998999999999</v>
      </c>
      <c r="H30">
        <v>28.495000839999999</v>
      </c>
      <c r="J30" s="2">
        <f>TREND(Calibration!$A$2:$A$4,Calibration!$B$2:$B$4,C30)</f>
        <v>386.42093658578244</v>
      </c>
      <c r="K30" s="2">
        <f>TREND(Calibration!$A$2:$A$4,Calibration!$C$2:$C$4,E30)</f>
        <v>434.98719077068949</v>
      </c>
      <c r="L30" s="2">
        <f>TREND(Calibration!$A$2:$A$4,Calibration!$D$2:$D$4,G30)</f>
        <v>598.02884060200427</v>
      </c>
    </row>
    <row r="31" spans="1:12" x14ac:dyDescent="0.25">
      <c r="A31">
        <v>145072</v>
      </c>
      <c r="B31">
        <v>14.26599979</v>
      </c>
      <c r="C31">
        <v>0.49090001</v>
      </c>
      <c r="D31">
        <v>25.826999659999998</v>
      </c>
      <c r="E31">
        <v>0.25042998999999999</v>
      </c>
      <c r="F31">
        <v>36.661998750000002</v>
      </c>
      <c r="G31">
        <v>0.34983998999999999</v>
      </c>
      <c r="H31">
        <v>28.444000240000001</v>
      </c>
      <c r="J31" s="2">
        <f>TREND(Calibration!$A$2:$A$4,Calibration!$B$2:$B$4,C31)</f>
        <v>385.25812979066058</v>
      </c>
      <c r="K31" s="2">
        <f>TREND(Calibration!$A$2:$A$4,Calibration!$C$2:$C$4,E31)</f>
        <v>434.98719077068949</v>
      </c>
      <c r="L31" s="2">
        <f>TREND(Calibration!$A$2:$A$4,Calibration!$D$2:$D$4,G31)</f>
        <v>579.69497995448864</v>
      </c>
    </row>
    <row r="32" spans="1:12" x14ac:dyDescent="0.25">
      <c r="A32">
        <v>150070</v>
      </c>
      <c r="B32">
        <v>14.30799961</v>
      </c>
      <c r="C32">
        <v>0.48870000000000002</v>
      </c>
      <c r="D32">
        <v>25.804000850000001</v>
      </c>
      <c r="E32">
        <v>0.24984001</v>
      </c>
      <c r="F32">
        <v>36.665000919999997</v>
      </c>
      <c r="G32">
        <v>0.35394998999999999</v>
      </c>
      <c r="H32">
        <v>28.447000500000001</v>
      </c>
      <c r="J32" s="2">
        <f>TREND(Calibration!$A$2:$A$4,Calibration!$B$2:$B$4,C32)</f>
        <v>383.65926317982553</v>
      </c>
      <c r="K32" s="2">
        <f>TREND(Calibration!$A$2:$A$4,Calibration!$C$2:$C$4,E32)</f>
        <v>430.46606530359622</v>
      </c>
      <c r="L32" s="2">
        <f>TREND(Calibration!$A$2:$A$4,Calibration!$D$2:$D$4,G32)</f>
        <v>598.02884060200427</v>
      </c>
    </row>
    <row r="33" spans="1:12" x14ac:dyDescent="0.25">
      <c r="A33">
        <v>155070</v>
      </c>
      <c r="B33">
        <v>14.347000120000001</v>
      </c>
      <c r="C33">
        <v>0.48870000000000002</v>
      </c>
      <c r="D33">
        <v>25.81999969</v>
      </c>
      <c r="E33">
        <v>0.24989</v>
      </c>
      <c r="F33">
        <v>36.673999790000003</v>
      </c>
      <c r="G33">
        <v>0.35460001000000002</v>
      </c>
      <c r="H33">
        <v>28.42399979</v>
      </c>
      <c r="J33" s="2">
        <f>TREND(Calibration!$A$2:$A$4,Calibration!$B$2:$B$4,C33)</f>
        <v>383.65926317982553</v>
      </c>
      <c r="K33" s="2">
        <f>TREND(Calibration!$A$2:$A$4,Calibration!$C$2:$C$4,E33)</f>
        <v>430.84914788622609</v>
      </c>
      <c r="L33" s="2">
        <f>TREND(Calibration!$A$2:$A$4,Calibration!$D$2:$D$4,G33)</f>
        <v>600.92844549205256</v>
      </c>
    </row>
    <row r="34" spans="1:12" x14ac:dyDescent="0.25">
      <c r="A34">
        <v>160082</v>
      </c>
      <c r="B34">
        <v>14.352999690000001</v>
      </c>
      <c r="C34">
        <v>0.49090001</v>
      </c>
      <c r="D34">
        <v>25.81100082</v>
      </c>
      <c r="E34">
        <v>0.24984001</v>
      </c>
      <c r="F34">
        <v>36.661998750000002</v>
      </c>
      <c r="G34">
        <v>0.35363000999999999</v>
      </c>
      <c r="H34">
        <v>28.402000430000001</v>
      </c>
      <c r="J34" s="2">
        <f>TREND(Calibration!$A$2:$A$4,Calibration!$B$2:$B$4,C34)</f>
        <v>385.25812979066058</v>
      </c>
      <c r="K34" s="2">
        <f>TREND(Calibration!$A$2:$A$4,Calibration!$C$2:$C$4,E34)</f>
        <v>430.46606530359622</v>
      </c>
      <c r="L34" s="2">
        <f>TREND(Calibration!$A$2:$A$4,Calibration!$D$2:$D$4,G34)</f>
        <v>596.60147594750492</v>
      </c>
    </row>
    <row r="35" spans="1:12" x14ac:dyDescent="0.25">
      <c r="A35">
        <v>165072</v>
      </c>
      <c r="B35">
        <v>14.4090004</v>
      </c>
      <c r="C35">
        <v>0.50010001999999998</v>
      </c>
      <c r="D35">
        <v>25.774999619999999</v>
      </c>
      <c r="E35">
        <v>0.25038000999999999</v>
      </c>
      <c r="F35">
        <v>36.719001769999998</v>
      </c>
      <c r="G35">
        <v>0.35811000999999998</v>
      </c>
      <c r="H35">
        <v>28.437000269999999</v>
      </c>
      <c r="J35" s="2">
        <f>TREND(Calibration!$A$2:$A$4,Calibration!$B$2:$B$4,C35)</f>
        <v>391.94427613015381</v>
      </c>
      <c r="K35" s="2">
        <f>TREND(Calibration!$A$2:$A$4,Calibration!$C$2:$C$4,E35)</f>
        <v>434.60418481990246</v>
      </c>
      <c r="L35" s="2">
        <f>TREND(Calibration!$A$2:$A$4,Calibration!$D$2:$D$4,G35)</f>
        <v>616.58583013263137</v>
      </c>
    </row>
    <row r="36" spans="1:12" x14ac:dyDescent="0.25">
      <c r="A36">
        <v>170071</v>
      </c>
      <c r="B36">
        <v>14.40499973</v>
      </c>
      <c r="C36">
        <v>0.49900000999999999</v>
      </c>
      <c r="D36">
        <v>25.795000080000001</v>
      </c>
      <c r="E36">
        <v>0.25049000999999999</v>
      </c>
      <c r="F36">
        <v>36.719001769999998</v>
      </c>
      <c r="G36">
        <v>0.35141</v>
      </c>
      <c r="H36">
        <v>28.399000170000001</v>
      </c>
      <c r="J36" s="2">
        <f>TREND(Calibration!$A$2:$A$4,Calibration!$B$2:$B$4,C36)</f>
        <v>391.14483919096506</v>
      </c>
      <c r="K36" s="2">
        <f>TREND(Calibration!$A$2:$A$4,Calibration!$C$2:$C$4,E36)</f>
        <v>435.44713509174267</v>
      </c>
      <c r="L36" s="2">
        <f>TREND(Calibration!$A$2:$A$4,Calibration!$D$2:$D$4,G36)</f>
        <v>586.6984701139063</v>
      </c>
    </row>
    <row r="37" spans="1:12" x14ac:dyDescent="0.25">
      <c r="A37">
        <v>175071</v>
      </c>
      <c r="B37">
        <v>14.446000099999999</v>
      </c>
      <c r="C37">
        <v>0.49790001</v>
      </c>
      <c r="D37">
        <v>25.788999560000001</v>
      </c>
      <c r="E37">
        <v>0.25011</v>
      </c>
      <c r="F37">
        <v>36.712001800000003</v>
      </c>
      <c r="G37">
        <v>0.35951999000000001</v>
      </c>
      <c r="H37">
        <v>28.440000529999999</v>
      </c>
      <c r="J37" s="2">
        <f>TREND(Calibration!$A$2:$A$4,Calibration!$B$2:$B$4,C37)</f>
        <v>390.34540951931876</v>
      </c>
      <c r="K37" s="2">
        <f>TREND(Calibration!$A$2:$A$4,Calibration!$C$2:$C$4,E37)</f>
        <v>432.53504842990651</v>
      </c>
      <c r="L37" s="2">
        <f>TREND(Calibration!$A$2:$A$4,Calibration!$D$2:$D$4,G37)</f>
        <v>622.8754595330654</v>
      </c>
    </row>
    <row r="38" spans="1:12" x14ac:dyDescent="0.25">
      <c r="A38">
        <v>180072</v>
      </c>
      <c r="B38">
        <v>14.399999619999999</v>
      </c>
      <c r="C38">
        <v>0.4914</v>
      </c>
      <c r="D38">
        <v>25.773000719999999</v>
      </c>
      <c r="E38">
        <v>0.25049000999999999</v>
      </c>
      <c r="F38">
        <v>36.671001429999997</v>
      </c>
      <c r="G38">
        <v>0.35297999000000002</v>
      </c>
      <c r="H38">
        <v>28.500999449999998</v>
      </c>
      <c r="J38" s="2">
        <f>TREND(Calibration!$A$2:$A$4,Calibration!$B$2:$B$4,C38)</f>
        <v>385.62149964659369</v>
      </c>
      <c r="K38" s="2">
        <f>TREND(Calibration!$A$2:$A$4,Calibration!$C$2:$C$4,E38)</f>
        <v>435.44713509174267</v>
      </c>
      <c r="L38" s="2">
        <f>TREND(Calibration!$A$2:$A$4,Calibration!$D$2:$D$4,G38)</f>
        <v>593.70187105745686</v>
      </c>
    </row>
    <row r="39" spans="1:12" x14ac:dyDescent="0.25">
      <c r="A39">
        <v>185071</v>
      </c>
      <c r="B39">
        <v>14.40499973</v>
      </c>
      <c r="C39">
        <v>0.48870000000000002</v>
      </c>
      <c r="D39">
        <v>25.795000080000001</v>
      </c>
      <c r="E39">
        <v>0.25011</v>
      </c>
      <c r="F39">
        <v>36.673999790000003</v>
      </c>
      <c r="G39">
        <v>0.35049000000000002</v>
      </c>
      <c r="H39">
        <v>28.48500061</v>
      </c>
      <c r="J39" s="2">
        <f>TREND(Calibration!$A$2:$A$4,Calibration!$B$2:$B$4,C39)</f>
        <v>383.65926317982553</v>
      </c>
      <c r="K39" s="2">
        <f>TREND(Calibration!$A$2:$A$4,Calibration!$C$2:$C$4,E39)</f>
        <v>432.53504842990651</v>
      </c>
      <c r="L39" s="2">
        <f>TREND(Calibration!$A$2:$A$4,Calibration!$D$2:$D$4,G39)</f>
        <v>582.59454023660351</v>
      </c>
    </row>
    <row r="40" spans="1:12" x14ac:dyDescent="0.25">
      <c r="A40">
        <v>190071</v>
      </c>
      <c r="B40">
        <v>14.39599991</v>
      </c>
      <c r="C40">
        <v>0.49090001</v>
      </c>
      <c r="D40">
        <v>25.81399918</v>
      </c>
      <c r="E40">
        <v>0.25022</v>
      </c>
      <c r="F40">
        <v>36.689998629999998</v>
      </c>
      <c r="G40">
        <v>0.35508001</v>
      </c>
      <c r="H40">
        <v>28.510999680000001</v>
      </c>
      <c r="J40" s="2">
        <f>TREND(Calibration!$A$2:$A$4,Calibration!$B$2:$B$4,C40)</f>
        <v>385.25812979066058</v>
      </c>
      <c r="K40" s="2">
        <f>TREND(Calibration!$A$2:$A$4,Calibration!$C$2:$C$4,E40)</f>
        <v>433.37799870174672</v>
      </c>
      <c r="L40" s="2">
        <f>TREND(Calibration!$A$2:$A$4,Calibration!$D$2:$D$4,G40)</f>
        <v>603.06962629760164</v>
      </c>
    </row>
    <row r="41" spans="1:12" x14ac:dyDescent="0.25">
      <c r="A41">
        <v>195070</v>
      </c>
      <c r="B41">
        <v>14.41800022</v>
      </c>
      <c r="C41">
        <v>0.49520001000000002</v>
      </c>
      <c r="D41">
        <v>25.801000599999998</v>
      </c>
      <c r="E41">
        <v>0.25011</v>
      </c>
      <c r="F41">
        <v>36.671001429999997</v>
      </c>
      <c r="G41">
        <v>0.35394998999999999</v>
      </c>
      <c r="H41">
        <v>28.417999269999999</v>
      </c>
      <c r="J41" s="2">
        <f>TREND(Calibration!$A$2:$A$4,Calibration!$B$2:$B$4,C41)</f>
        <v>388.3831730525506</v>
      </c>
      <c r="K41" s="2">
        <f>TREND(Calibration!$A$2:$A$4,Calibration!$C$2:$C$4,E41)</f>
        <v>432.53504842990651</v>
      </c>
      <c r="L41" s="2">
        <f>TREND(Calibration!$A$2:$A$4,Calibration!$D$2:$D$4,G41)</f>
        <v>598.02884060200427</v>
      </c>
    </row>
    <row r="42" spans="1:12" x14ac:dyDescent="0.25">
      <c r="A42">
        <v>200072</v>
      </c>
      <c r="B42">
        <v>14.4090004</v>
      </c>
      <c r="C42">
        <v>0.50660002000000004</v>
      </c>
      <c r="D42">
        <v>25.801000599999998</v>
      </c>
      <c r="E42">
        <v>0.25016000999999999</v>
      </c>
      <c r="F42">
        <v>36.683998109999997</v>
      </c>
      <c r="G42">
        <v>0.35394998999999999</v>
      </c>
      <c r="H42">
        <v>28.392000199999998</v>
      </c>
      <c r="J42" s="2">
        <f>TREND(Calibration!$A$2:$A$4,Calibration!$B$2:$B$4,C42)</f>
        <v>396.66817873533643</v>
      </c>
      <c r="K42" s="2">
        <f>TREND(Calibration!$A$2:$A$4,Calibration!$C$2:$C$4,E42)</f>
        <v>432.91828427622204</v>
      </c>
      <c r="L42" s="2">
        <f>TREND(Calibration!$A$2:$A$4,Calibration!$D$2:$D$4,G42)</f>
        <v>598.02884060200427</v>
      </c>
    </row>
    <row r="43" spans="1:12" x14ac:dyDescent="0.25">
      <c r="A43">
        <v>205071</v>
      </c>
      <c r="B43">
        <v>14.402000429999999</v>
      </c>
      <c r="C43">
        <v>0.50929999000000004</v>
      </c>
      <c r="D43">
        <v>25.795000080000001</v>
      </c>
      <c r="E43">
        <v>0.25016000999999999</v>
      </c>
      <c r="F43">
        <v>36.719001769999998</v>
      </c>
      <c r="G43">
        <v>0.35644000999999997</v>
      </c>
      <c r="H43">
        <v>28.392000199999998</v>
      </c>
      <c r="J43" s="2">
        <f>TREND(Calibration!$A$2:$A$4,Calibration!$B$2:$B$4,C43)</f>
        <v>398.63039339947721</v>
      </c>
      <c r="K43" s="2">
        <f>TREND(Calibration!$A$2:$A$4,Calibration!$C$2:$C$4,E43)</f>
        <v>432.91828427622204</v>
      </c>
      <c r="L43" s="2">
        <f>TREND(Calibration!$A$2:$A$4,Calibration!$D$2:$D$4,G43)</f>
        <v>609.13630524665791</v>
      </c>
    </row>
    <row r="44" spans="1:12" x14ac:dyDescent="0.25">
      <c r="A44">
        <v>210071</v>
      </c>
      <c r="B44">
        <v>14.430999760000001</v>
      </c>
      <c r="C44">
        <v>0.50929999000000004</v>
      </c>
      <c r="D44">
        <v>25.768999099999998</v>
      </c>
      <c r="E44">
        <v>0.25016000999999999</v>
      </c>
      <c r="F44">
        <v>36.700000760000002</v>
      </c>
      <c r="G44">
        <v>0.35421999999999998</v>
      </c>
      <c r="H44">
        <v>28.399000170000001</v>
      </c>
      <c r="J44" s="2">
        <f>TREND(Calibration!$A$2:$A$4,Calibration!$B$2:$B$4,C44)</f>
        <v>398.63039339947721</v>
      </c>
      <c r="K44" s="2">
        <f>TREND(Calibration!$A$2:$A$4,Calibration!$C$2:$C$4,E44)</f>
        <v>432.91828427622204</v>
      </c>
      <c r="L44" s="2">
        <f>TREND(Calibration!$A$2:$A$4,Calibration!$D$2:$D$4,G44)</f>
        <v>599.23329941305906</v>
      </c>
    </row>
    <row r="45" spans="1:12" x14ac:dyDescent="0.25">
      <c r="A45">
        <v>215071</v>
      </c>
      <c r="B45">
        <v>14.43599987</v>
      </c>
      <c r="C45">
        <v>0.50709998999999994</v>
      </c>
      <c r="D45">
        <v>25.775999070000001</v>
      </c>
      <c r="E45">
        <v>0.24984001</v>
      </c>
      <c r="F45">
        <v>36.680999759999999</v>
      </c>
      <c r="G45">
        <v>0.36302999000000002</v>
      </c>
      <c r="H45">
        <v>28.417999269999999</v>
      </c>
      <c r="J45" s="2">
        <f>TREND(Calibration!$A$2:$A$4,Calibration!$B$2:$B$4,C45)</f>
        <v>397.03153405618457</v>
      </c>
      <c r="K45" s="2">
        <f>TREND(Calibration!$A$2:$A$4,Calibration!$C$2:$C$4,E45)</f>
        <v>430.46606530359622</v>
      </c>
      <c r="L45" s="2">
        <f>TREND(Calibration!$A$2:$A$4,Calibration!$D$2:$D$4,G45)</f>
        <v>638.53284417364443</v>
      </c>
    </row>
    <row r="46" spans="1:12" x14ac:dyDescent="0.25">
      <c r="A46">
        <v>220071</v>
      </c>
      <c r="B46">
        <v>14.41800022</v>
      </c>
      <c r="C46">
        <v>0.51029997999999999</v>
      </c>
      <c r="D46">
        <v>25.790000920000001</v>
      </c>
      <c r="E46">
        <v>0.24951999999999999</v>
      </c>
      <c r="F46">
        <v>36.722000119999997</v>
      </c>
      <c r="G46">
        <v>0.35929999000000001</v>
      </c>
      <c r="H46">
        <v>28.455999370000001</v>
      </c>
      <c r="J46" s="2">
        <f>TREND(Calibration!$A$2:$A$4,Calibration!$B$2:$B$4,C46)</f>
        <v>399.35714037888584</v>
      </c>
      <c r="K46" s="2">
        <f>TREND(Calibration!$A$2:$A$4,Calibration!$C$2:$C$4,E46)</f>
        <v>428.01376969912735</v>
      </c>
      <c r="L46" s="2">
        <f>TREND(Calibration!$A$2:$A$4,Calibration!$D$2:$D$4,G46)</f>
        <v>621.89408499718866</v>
      </c>
    </row>
    <row r="47" spans="1:12" x14ac:dyDescent="0.25">
      <c r="A47">
        <v>225071</v>
      </c>
      <c r="B47">
        <v>14.394000050000001</v>
      </c>
      <c r="C47">
        <v>0.50279998999999997</v>
      </c>
      <c r="D47">
        <v>25.775999070000001</v>
      </c>
      <c r="E47">
        <v>0.24913999000000001</v>
      </c>
      <c r="F47">
        <v>36.70299911</v>
      </c>
      <c r="G47">
        <v>0.36627000999999998</v>
      </c>
      <c r="H47">
        <v>28.495000839999999</v>
      </c>
      <c r="J47" s="2">
        <f>TREND(Calibration!$A$2:$A$4,Calibration!$B$2:$B$4,C47)</f>
        <v>393.90649079429454</v>
      </c>
      <c r="K47" s="2">
        <f>TREND(Calibration!$A$2:$A$4,Calibration!$C$2:$C$4,E47)</f>
        <v>425.1016830372912</v>
      </c>
      <c r="L47" s="2">
        <f>TREND(Calibration!$A$2:$A$4,Calibration!$D$2:$D$4,G47)</f>
        <v>652.98590382696875</v>
      </c>
    </row>
    <row r="48" spans="1:12" x14ac:dyDescent="0.25">
      <c r="A48">
        <v>230071</v>
      </c>
      <c r="B48">
        <v>14.369999890000001</v>
      </c>
      <c r="C48">
        <v>0.49360000999999998</v>
      </c>
      <c r="D48">
        <v>25.791000369999999</v>
      </c>
      <c r="E48">
        <v>0.24951999999999999</v>
      </c>
      <c r="F48">
        <v>36.671001429999997</v>
      </c>
      <c r="G48">
        <v>0.36210998999999999</v>
      </c>
      <c r="H48">
        <v>28.48200035</v>
      </c>
      <c r="J48" s="2">
        <f>TREND(Calibration!$A$2:$A$4,Calibration!$B$2:$B$4,C48)</f>
        <v>387.22036625742868</v>
      </c>
      <c r="K48" s="2">
        <f>TREND(Calibration!$A$2:$A$4,Calibration!$C$2:$C$4,E48)</f>
        <v>428.01376969912735</v>
      </c>
      <c r="L48" s="2">
        <f>TREND(Calibration!$A$2:$A$4,Calibration!$D$2:$D$4,G48)</f>
        <v>634.42891429634165</v>
      </c>
    </row>
    <row r="49" spans="1:12" x14ac:dyDescent="0.25">
      <c r="A49">
        <v>235071</v>
      </c>
      <c r="B49">
        <v>14.350000380000001</v>
      </c>
      <c r="C49">
        <v>0.49360000999999998</v>
      </c>
      <c r="D49">
        <v>25.777999879999999</v>
      </c>
      <c r="E49">
        <v>0.24945999999999999</v>
      </c>
      <c r="F49">
        <v>36.695999149999999</v>
      </c>
      <c r="G49">
        <v>0.34990000999999998</v>
      </c>
      <c r="H49">
        <v>28.504999160000001</v>
      </c>
      <c r="J49" s="2">
        <f>TREND(Calibration!$A$2:$A$4,Calibration!$B$2:$B$4,C49)</f>
        <v>387.22036625742868</v>
      </c>
      <c r="K49" s="2">
        <f>TREND(Calibration!$A$2:$A$4,Calibration!$C$2:$C$4,E49)</f>
        <v>427.55397864175984</v>
      </c>
      <c r="L49" s="2">
        <f>TREND(Calibration!$A$2:$A$4,Calibration!$D$2:$D$4,G49)</f>
        <v>579.96271677104914</v>
      </c>
    </row>
    <row r="50" spans="1:12" x14ac:dyDescent="0.25">
      <c r="A50">
        <v>240070</v>
      </c>
      <c r="B50">
        <v>14.36100006</v>
      </c>
      <c r="C50">
        <v>0.49470001000000002</v>
      </c>
      <c r="D50">
        <v>25.788999560000001</v>
      </c>
      <c r="E50">
        <v>0.25011</v>
      </c>
      <c r="F50">
        <v>36.708999630000001</v>
      </c>
      <c r="G50">
        <v>0.36098000000000002</v>
      </c>
      <c r="H50">
        <v>28.497999190000002</v>
      </c>
      <c r="J50" s="2">
        <f>TREND(Calibration!$A$2:$A$4,Calibration!$B$2:$B$4,C50)</f>
        <v>388.01979592907503</v>
      </c>
      <c r="K50" s="2">
        <f>TREND(Calibration!$A$2:$A$4,Calibration!$C$2:$C$4,E50)</f>
        <v>432.53504842990651</v>
      </c>
      <c r="L50" s="2">
        <f>TREND(Calibration!$A$2:$A$4,Calibration!$D$2:$D$4,G50)</f>
        <v>629.38826242454456</v>
      </c>
    </row>
    <row r="51" spans="1:12" x14ac:dyDescent="0.25">
      <c r="A51">
        <v>245071</v>
      </c>
      <c r="B51">
        <v>14.32600021</v>
      </c>
      <c r="C51">
        <v>0.48870000000000002</v>
      </c>
      <c r="D51">
        <v>25.7859993</v>
      </c>
      <c r="E51">
        <v>0.25016000999999999</v>
      </c>
      <c r="F51">
        <v>36.671001429999997</v>
      </c>
      <c r="G51">
        <v>0.35676000000000002</v>
      </c>
      <c r="H51">
        <v>28.510999680000001</v>
      </c>
      <c r="J51" s="2">
        <f>TREND(Calibration!$A$2:$A$4,Calibration!$B$2:$B$4,C51)</f>
        <v>383.65926317982553</v>
      </c>
      <c r="K51" s="2">
        <f>TREND(Calibration!$A$2:$A$4,Calibration!$C$2:$C$4,E51)</f>
        <v>432.91828427622204</v>
      </c>
      <c r="L51" s="2">
        <f>TREND(Calibration!$A$2:$A$4,Calibration!$D$2:$D$4,G51)</f>
        <v>610.56371450909069</v>
      </c>
    </row>
    <row r="52" spans="1:12" x14ac:dyDescent="0.25">
      <c r="A52">
        <v>250072</v>
      </c>
      <c r="B52">
        <v>14.269000050000001</v>
      </c>
      <c r="C52">
        <v>0.49409999999999998</v>
      </c>
      <c r="D52">
        <v>25.791000369999999</v>
      </c>
      <c r="E52">
        <v>0.25049000999999999</v>
      </c>
      <c r="F52">
        <v>36.689998629999998</v>
      </c>
      <c r="G52">
        <v>0.35676000000000002</v>
      </c>
      <c r="H52">
        <v>28.430999759999999</v>
      </c>
      <c r="J52" s="2">
        <f>TREND(Calibration!$A$2:$A$4,Calibration!$B$2:$B$4,C52)</f>
        <v>387.58373611336185</v>
      </c>
      <c r="K52" s="2">
        <f>TREND(Calibration!$A$2:$A$4,Calibration!$C$2:$C$4,E52)</f>
        <v>435.44713509174267</v>
      </c>
      <c r="L52" s="2">
        <f>TREND(Calibration!$A$2:$A$4,Calibration!$D$2:$D$4,G52)</f>
        <v>610.56371450909069</v>
      </c>
    </row>
    <row r="53" spans="1:12" x14ac:dyDescent="0.25">
      <c r="A53">
        <v>255071</v>
      </c>
      <c r="B53">
        <v>14.25599957</v>
      </c>
      <c r="C53">
        <v>0.49039999000000001</v>
      </c>
      <c r="D53">
        <v>25.784999849999998</v>
      </c>
      <c r="E53">
        <v>0.25049000999999999</v>
      </c>
      <c r="F53">
        <v>36.667999270000003</v>
      </c>
      <c r="G53">
        <v>0.35545999</v>
      </c>
      <c r="H53">
        <v>28.395000459999999</v>
      </c>
      <c r="J53" s="2">
        <f>TREND(Calibration!$A$2:$A$4,Calibration!$B$2:$B$4,C53)</f>
        <v>384.89473813210003</v>
      </c>
      <c r="K53" s="2">
        <f>TREND(Calibration!$A$2:$A$4,Calibration!$C$2:$C$4,E53)</f>
        <v>435.44713509174267</v>
      </c>
      <c r="L53" s="2">
        <f>TREND(Calibration!$A$2:$A$4,Calibration!$D$2:$D$4,G53)</f>
        <v>604.76463855279462</v>
      </c>
    </row>
    <row r="54" spans="1:12" x14ac:dyDescent="0.25">
      <c r="A54">
        <v>260073</v>
      </c>
      <c r="B54">
        <v>14.24800014</v>
      </c>
      <c r="C54">
        <v>0.49039999000000001</v>
      </c>
      <c r="D54">
        <v>25.81100082</v>
      </c>
      <c r="E54">
        <v>0.25042998999999999</v>
      </c>
      <c r="F54">
        <v>36.658000950000002</v>
      </c>
      <c r="G54">
        <v>0.35541001</v>
      </c>
      <c r="H54">
        <v>28.45299911</v>
      </c>
      <c r="J54" s="2">
        <f>TREND(Calibration!$A$2:$A$4,Calibration!$B$2:$B$4,C54)</f>
        <v>384.89473813210003</v>
      </c>
      <c r="K54" s="2">
        <f>TREND(Calibration!$A$2:$A$4,Calibration!$C$2:$C$4,E54)</f>
        <v>434.98719077068949</v>
      </c>
      <c r="L54" s="2">
        <f>TREND(Calibration!$A$2:$A$4,Calibration!$D$2:$D$4,G54)</f>
        <v>604.54168810141687</v>
      </c>
    </row>
    <row r="55" spans="1:12" x14ac:dyDescent="0.25">
      <c r="A55">
        <v>265077</v>
      </c>
      <c r="B55">
        <v>14.21899986</v>
      </c>
      <c r="C55">
        <v>0.49950000999999999</v>
      </c>
      <c r="D55">
        <v>25.76600075</v>
      </c>
      <c r="E55">
        <v>0.25049000999999999</v>
      </c>
      <c r="F55">
        <v>36.683998109999997</v>
      </c>
      <c r="G55">
        <v>0.35611000999999998</v>
      </c>
      <c r="H55">
        <v>28.372999190000002</v>
      </c>
      <c r="J55" s="2">
        <f>TREND(Calibration!$A$2:$A$4,Calibration!$B$2:$B$4,C55)</f>
        <v>391.50821631444063</v>
      </c>
      <c r="K55" s="2">
        <f>TREND(Calibration!$A$2:$A$4,Calibration!$C$2:$C$4,E55)</f>
        <v>435.44713509174267</v>
      </c>
      <c r="L55" s="2">
        <f>TREND(Calibration!$A$2:$A$4,Calibration!$D$2:$D$4,G55)</f>
        <v>607.66424344284269</v>
      </c>
    </row>
    <row r="56" spans="1:12" x14ac:dyDescent="0.25">
      <c r="A56">
        <v>270073</v>
      </c>
      <c r="B56">
        <v>14.1590004</v>
      </c>
      <c r="C56">
        <v>0.49360000999999998</v>
      </c>
      <c r="D56">
        <v>25.81100082</v>
      </c>
      <c r="E56">
        <v>0.25042998999999999</v>
      </c>
      <c r="F56">
        <v>36.671001429999997</v>
      </c>
      <c r="G56">
        <v>0.35918999000000001</v>
      </c>
      <c r="H56">
        <v>28.367000579999999</v>
      </c>
      <c r="J56" s="2">
        <f>TREND(Calibration!$A$2:$A$4,Calibration!$B$2:$B$4,C56)</f>
        <v>387.22036625742868</v>
      </c>
      <c r="K56" s="2">
        <f>TREND(Calibration!$A$2:$A$4,Calibration!$C$2:$C$4,E56)</f>
        <v>434.98719077068949</v>
      </c>
      <c r="L56" s="2">
        <f>TREND(Calibration!$A$2:$A$4,Calibration!$D$2:$D$4,G56)</f>
        <v>621.4033977292504</v>
      </c>
    </row>
    <row r="57" spans="1:12" x14ac:dyDescent="0.25">
      <c r="A57">
        <v>275071</v>
      </c>
      <c r="B57">
        <v>14.149999619999999</v>
      </c>
      <c r="C57">
        <v>0.48599999999999999</v>
      </c>
      <c r="D57">
        <v>25.795000080000001</v>
      </c>
      <c r="E57">
        <v>0.25042998999999999</v>
      </c>
      <c r="F57">
        <v>36.652000430000001</v>
      </c>
      <c r="G57">
        <v>0.35763001</v>
      </c>
      <c r="H57">
        <v>28.455999370000001</v>
      </c>
      <c r="J57" s="2">
        <f>TREND(Calibration!$A$2:$A$4,Calibration!$B$2:$B$4,C57)</f>
        <v>381.69702671305731</v>
      </c>
      <c r="K57" s="2">
        <f>TREND(Calibration!$A$2:$A$4,Calibration!$C$2:$C$4,E57)</f>
        <v>434.98719077068949</v>
      </c>
      <c r="L57" s="2">
        <f>TREND(Calibration!$A$2:$A$4,Calibration!$D$2:$D$4,G57)</f>
        <v>614.44464932708206</v>
      </c>
    </row>
    <row r="58" spans="1:12" x14ac:dyDescent="0.25">
      <c r="A58">
        <v>280077</v>
      </c>
      <c r="B58">
        <v>14.1420002</v>
      </c>
      <c r="C58">
        <v>0.49790001</v>
      </c>
      <c r="D58">
        <v>25.812999730000001</v>
      </c>
      <c r="E58">
        <v>0.25038000999999999</v>
      </c>
      <c r="F58">
        <v>36.715999600000004</v>
      </c>
      <c r="G58">
        <v>0.35826998999999998</v>
      </c>
      <c r="H58">
        <v>28.378999709999999</v>
      </c>
      <c r="J58" s="2">
        <f>TREND(Calibration!$A$2:$A$4,Calibration!$B$2:$B$4,C58)</f>
        <v>390.34540951931876</v>
      </c>
      <c r="K58" s="2">
        <f>TREND(Calibration!$A$2:$A$4,Calibration!$C$2:$C$4,E58)</f>
        <v>434.60418481990246</v>
      </c>
      <c r="L58" s="2">
        <f>TREND(Calibration!$A$2:$A$4,Calibration!$D$2:$D$4,G58)</f>
        <v>617.29946785194761</v>
      </c>
    </row>
    <row r="59" spans="1:12" x14ac:dyDescent="0.25">
      <c r="A59">
        <v>285073</v>
      </c>
      <c r="B59">
        <v>14.12100029</v>
      </c>
      <c r="C59">
        <v>0.49950000999999999</v>
      </c>
      <c r="D59">
        <v>25.778999330000001</v>
      </c>
      <c r="E59">
        <v>0.25016000999999999</v>
      </c>
      <c r="F59">
        <v>36.667999270000003</v>
      </c>
      <c r="G59">
        <v>0.35687000000000002</v>
      </c>
      <c r="H59">
        <v>28.417999269999999</v>
      </c>
      <c r="J59" s="2">
        <f>TREND(Calibration!$A$2:$A$4,Calibration!$B$2:$B$4,C59)</f>
        <v>391.50821631444063</v>
      </c>
      <c r="K59" s="2">
        <f>TREND(Calibration!$A$2:$A$4,Calibration!$C$2:$C$4,E59)</f>
        <v>432.91828427622204</v>
      </c>
      <c r="L59" s="2">
        <f>TREND(Calibration!$A$2:$A$4,Calibration!$D$2:$D$4,G59)</f>
        <v>611.05440177702917</v>
      </c>
    </row>
    <row r="60" spans="1:12" x14ac:dyDescent="0.25">
      <c r="A60">
        <v>290071</v>
      </c>
      <c r="B60">
        <v>14.071000099999999</v>
      </c>
      <c r="C60">
        <v>0.4844</v>
      </c>
      <c r="D60">
        <v>25.777999879999999</v>
      </c>
      <c r="E60">
        <v>0.25042998999999999</v>
      </c>
      <c r="F60">
        <v>36.636001589999999</v>
      </c>
      <c r="G60">
        <v>0.35346000999999999</v>
      </c>
      <c r="H60">
        <v>28.450000760000002</v>
      </c>
      <c r="J60" s="2">
        <f>TREND(Calibration!$A$2:$A$4,Calibration!$B$2:$B$4,C60)</f>
        <v>380.53421991793545</v>
      </c>
      <c r="K60" s="2">
        <f>TREND(Calibration!$A$2:$A$4,Calibration!$C$2:$C$4,E60)</f>
        <v>434.98719077068949</v>
      </c>
      <c r="L60" s="2">
        <f>TREND(Calibration!$A$2:$A$4,Calibration!$D$2:$D$4,G60)</f>
        <v>595.8431410788728</v>
      </c>
    </row>
    <row r="61" spans="1:12" x14ac:dyDescent="0.25">
      <c r="A61">
        <v>295094</v>
      </c>
      <c r="B61">
        <v>14.114999770000001</v>
      </c>
      <c r="C61">
        <v>0.48930001000000001</v>
      </c>
      <c r="D61">
        <v>25.76600075</v>
      </c>
      <c r="E61">
        <v>0.25011</v>
      </c>
      <c r="F61">
        <v>36.708999630000001</v>
      </c>
      <c r="G61">
        <v>0.35670998999999998</v>
      </c>
      <c r="H61">
        <v>28.489000319999999</v>
      </c>
      <c r="J61" s="2">
        <f>TREND(Calibration!$A$2:$A$4,Calibration!$B$2:$B$4,C61)</f>
        <v>384.09532299553871</v>
      </c>
      <c r="K61" s="2">
        <f>TREND(Calibration!$A$2:$A$4,Calibration!$C$2:$C$4,E61)</f>
        <v>432.53504842990651</v>
      </c>
      <c r="L61" s="2">
        <f>TREND(Calibration!$A$2:$A$4,Calibration!$D$2:$D$4,G61)</f>
        <v>610.34063023391241</v>
      </c>
    </row>
    <row r="62" spans="1:12" x14ac:dyDescent="0.25">
      <c r="A62">
        <v>300071</v>
      </c>
      <c r="B62">
        <v>14.097000120000001</v>
      </c>
      <c r="C62">
        <v>0.50059998000000006</v>
      </c>
      <c r="D62">
        <v>25.792999269999999</v>
      </c>
      <c r="E62">
        <v>0.25011</v>
      </c>
      <c r="F62">
        <v>36.700000760000002</v>
      </c>
      <c r="G62">
        <v>0.35238001000000002</v>
      </c>
      <c r="H62">
        <v>28.503999709999999</v>
      </c>
      <c r="J62" s="2">
        <f>TREND(Calibration!$A$2:$A$4,Calibration!$B$2:$B$4,C62)</f>
        <v>392.30762418345955</v>
      </c>
      <c r="K62" s="2">
        <f>TREND(Calibration!$A$2:$A$4,Calibration!$C$2:$C$4,E62)</f>
        <v>432.53504842990651</v>
      </c>
      <c r="L62" s="2">
        <f>TREND(Calibration!$A$2:$A$4,Calibration!$D$2:$D$4,G62)</f>
        <v>591.02548426638714</v>
      </c>
    </row>
    <row r="63" spans="1:12" x14ac:dyDescent="0.25">
      <c r="A63">
        <v>305073</v>
      </c>
      <c r="B63">
        <v>14.045000079999999</v>
      </c>
      <c r="C63">
        <v>0.48820001000000002</v>
      </c>
      <c r="D63">
        <v>25.819000240000001</v>
      </c>
      <c r="E63">
        <v>0.25011</v>
      </c>
      <c r="F63">
        <v>36.665000919999997</v>
      </c>
      <c r="G63">
        <v>0.35611000999999998</v>
      </c>
      <c r="H63">
        <v>28.392000199999998</v>
      </c>
      <c r="J63" s="2">
        <f>TREND(Calibration!$A$2:$A$4,Calibration!$B$2:$B$4,C63)</f>
        <v>383.29589332389241</v>
      </c>
      <c r="K63" s="2">
        <f>TREND(Calibration!$A$2:$A$4,Calibration!$C$2:$C$4,E63)</f>
        <v>432.53504842990651</v>
      </c>
      <c r="L63" s="2">
        <f>TREND(Calibration!$A$2:$A$4,Calibration!$D$2:$D$4,G63)</f>
        <v>607.66424344284269</v>
      </c>
    </row>
    <row r="64" spans="1:12" x14ac:dyDescent="0.25">
      <c r="A64">
        <v>310072</v>
      </c>
      <c r="B64">
        <v>14.06299973</v>
      </c>
      <c r="C64">
        <v>0.4844</v>
      </c>
      <c r="D64">
        <v>25.80500031</v>
      </c>
      <c r="E64">
        <v>0.25011</v>
      </c>
      <c r="F64">
        <v>36.652000430000001</v>
      </c>
      <c r="G64">
        <v>0.35698000000000002</v>
      </c>
      <c r="H64">
        <v>28.402000430000001</v>
      </c>
      <c r="J64" s="2">
        <f>TREND(Calibration!$A$2:$A$4,Calibration!$B$2:$B$4,C64)</f>
        <v>380.53421991793545</v>
      </c>
      <c r="K64" s="2">
        <f>TREND(Calibration!$A$2:$A$4,Calibration!$C$2:$C$4,E64)</f>
        <v>432.53504842990651</v>
      </c>
      <c r="L64" s="2">
        <f>TREND(Calibration!$A$2:$A$4,Calibration!$D$2:$D$4,G64)</f>
        <v>611.54508904496743</v>
      </c>
    </row>
    <row r="65" spans="1:12" x14ac:dyDescent="0.25">
      <c r="A65">
        <v>315071</v>
      </c>
      <c r="B65">
        <v>14.05799961</v>
      </c>
      <c r="C65">
        <v>0.48330000000000001</v>
      </c>
      <c r="D65">
        <v>25.781999590000002</v>
      </c>
      <c r="E65">
        <v>0.25011</v>
      </c>
      <c r="F65">
        <v>36.632999419999997</v>
      </c>
      <c r="G65">
        <v>0.35730001</v>
      </c>
      <c r="H65">
        <v>28.447000500000001</v>
      </c>
      <c r="J65" s="2">
        <f>TREND(Calibration!$A$2:$A$4,Calibration!$B$2:$B$4,C65)</f>
        <v>379.73479024628921</v>
      </c>
      <c r="K65" s="2">
        <f>TREND(Calibration!$A$2:$A$4,Calibration!$C$2:$C$4,E65)</f>
        <v>432.53504842990651</v>
      </c>
      <c r="L65" s="2">
        <f>TREND(Calibration!$A$2:$A$4,Calibration!$D$2:$D$4,G65)</f>
        <v>612.97258752326707</v>
      </c>
    </row>
    <row r="66" spans="1:12" x14ac:dyDescent="0.25">
      <c r="A66">
        <v>320072</v>
      </c>
      <c r="B66">
        <v>14.102999690000001</v>
      </c>
      <c r="C66">
        <v>0.48230001</v>
      </c>
      <c r="D66">
        <v>25.790000920000001</v>
      </c>
      <c r="E66">
        <v>0.25016000999999999</v>
      </c>
      <c r="F66">
        <v>36.687999730000001</v>
      </c>
      <c r="G66">
        <v>0.35378999</v>
      </c>
      <c r="H66">
        <v>28.45299911</v>
      </c>
      <c r="J66" s="2">
        <f>TREND(Calibration!$A$2:$A$4,Calibration!$B$2:$B$4,C66)</f>
        <v>379.00804326688046</v>
      </c>
      <c r="K66" s="2">
        <f>TREND(Calibration!$A$2:$A$4,Calibration!$C$2:$C$4,E66)</f>
        <v>432.91828427622204</v>
      </c>
      <c r="L66" s="2">
        <f>TREND(Calibration!$A$2:$A$4,Calibration!$D$2:$D$4,G66)</f>
        <v>597.31511366682116</v>
      </c>
    </row>
    <row r="67" spans="1:12" x14ac:dyDescent="0.25">
      <c r="A67">
        <v>325072</v>
      </c>
      <c r="B67">
        <v>14.131999970000001</v>
      </c>
      <c r="C67">
        <v>0.47899999999999998</v>
      </c>
      <c r="D67">
        <v>25.760999680000001</v>
      </c>
      <c r="E67">
        <v>0.25011</v>
      </c>
      <c r="F67">
        <v>36.680999759999999</v>
      </c>
      <c r="G67">
        <v>0.34946000999999999</v>
      </c>
      <c r="H67">
        <v>28.472000120000001</v>
      </c>
      <c r="J67" s="2">
        <f>TREND(Calibration!$A$2:$A$4,Calibration!$B$2:$B$4,C67)</f>
        <v>376.60974698439912</v>
      </c>
      <c r="K67" s="2">
        <f>TREND(Calibration!$A$2:$A$4,Calibration!$C$2:$C$4,E67)</f>
        <v>432.53504842990651</v>
      </c>
      <c r="L67" s="2">
        <f>TREND(Calibration!$A$2:$A$4,Calibration!$D$2:$D$4,G67)</f>
        <v>577.99996769929567</v>
      </c>
    </row>
    <row r="68" spans="1:12" x14ac:dyDescent="0.25">
      <c r="A68">
        <v>330071</v>
      </c>
      <c r="B68">
        <v>14.170000079999999</v>
      </c>
      <c r="C68">
        <v>0.48280001</v>
      </c>
      <c r="D68">
        <v>25.7859993</v>
      </c>
      <c r="E68">
        <v>0.25022</v>
      </c>
      <c r="F68">
        <v>36.671001429999997</v>
      </c>
      <c r="G68">
        <v>0.35514000000000001</v>
      </c>
      <c r="H68">
        <v>28.48500061</v>
      </c>
      <c r="J68" s="2">
        <f>TREND(Calibration!$A$2:$A$4,Calibration!$B$2:$B$4,C68)</f>
        <v>379.37142039035609</v>
      </c>
      <c r="K68" s="2">
        <f>TREND(Calibration!$A$2:$A$4,Calibration!$C$2:$C$4,E68)</f>
        <v>433.37799870174672</v>
      </c>
      <c r="L68" s="2">
        <f>TREND(Calibration!$A$2:$A$4,Calibration!$D$2:$D$4,G68)</f>
        <v>603.33722929036185</v>
      </c>
    </row>
    <row r="69" spans="1:12" x14ac:dyDescent="0.25">
      <c r="A69">
        <v>335073</v>
      </c>
      <c r="B69">
        <v>14.20100021</v>
      </c>
      <c r="C69">
        <v>0.48120001000000001</v>
      </c>
      <c r="D69">
        <v>25.802999499999999</v>
      </c>
      <c r="E69">
        <v>0.24989</v>
      </c>
      <c r="F69">
        <v>36.678001399999999</v>
      </c>
      <c r="G69">
        <v>0.35199999999999998</v>
      </c>
      <c r="H69">
        <v>28.448999400000002</v>
      </c>
      <c r="J69" s="2">
        <f>TREND(Calibration!$A$2:$A$4,Calibration!$B$2:$B$4,C69)</f>
        <v>378.20861359523423</v>
      </c>
      <c r="K69" s="2">
        <f>TREND(Calibration!$A$2:$A$4,Calibration!$C$2:$C$4,E69)</f>
        <v>430.84914788622609</v>
      </c>
      <c r="L69" s="2">
        <f>TREND(Calibration!$A$2:$A$4,Calibration!$D$2:$D$4,G69)</f>
        <v>589.33033818739386</v>
      </c>
    </row>
    <row r="70" spans="1:12" x14ac:dyDescent="0.25">
      <c r="A70">
        <v>340077</v>
      </c>
      <c r="B70">
        <v>14.272999759999999</v>
      </c>
      <c r="C70">
        <v>0.50059998000000006</v>
      </c>
      <c r="D70">
        <v>25.777999879999999</v>
      </c>
      <c r="E70">
        <v>0.24979000000000001</v>
      </c>
      <c r="F70">
        <v>36.713001249999998</v>
      </c>
      <c r="G70">
        <v>0.34891999000000001</v>
      </c>
      <c r="H70">
        <v>28.408000950000002</v>
      </c>
      <c r="J70" s="2">
        <f>TREND(Calibration!$A$2:$A$4,Calibration!$B$2:$B$4,C70)</f>
        <v>392.30762418345955</v>
      </c>
      <c r="K70" s="2">
        <f>TREND(Calibration!$A$2:$A$4,Calibration!$C$2:$C$4,E70)</f>
        <v>430.0828294572807</v>
      </c>
      <c r="L70" s="2">
        <f>TREND(Calibration!$A$2:$A$4,Calibration!$D$2:$D$4,G70)</f>
        <v>575.59105007718608</v>
      </c>
    </row>
    <row r="71" spans="1:12" x14ac:dyDescent="0.25">
      <c r="A71">
        <v>345085</v>
      </c>
      <c r="B71">
        <v>14.291000370000001</v>
      </c>
      <c r="C71">
        <v>0.49200000999999999</v>
      </c>
      <c r="D71">
        <v>25.774000170000001</v>
      </c>
      <c r="E71">
        <v>0.24984001</v>
      </c>
      <c r="F71">
        <v>36.683998109999997</v>
      </c>
      <c r="G71">
        <v>0.35741001</v>
      </c>
      <c r="H71">
        <v>28.503999709999999</v>
      </c>
      <c r="J71" s="2">
        <f>TREND(Calibration!$A$2:$A$4,Calibration!$B$2:$B$4,C71)</f>
        <v>386.05755946230681</v>
      </c>
      <c r="K71" s="2">
        <f>TREND(Calibration!$A$2:$A$4,Calibration!$C$2:$C$4,E71)</f>
        <v>430.46606530359622</v>
      </c>
      <c r="L71" s="2">
        <f>TREND(Calibration!$A$2:$A$4,Calibration!$D$2:$D$4,G71)</f>
        <v>613.46327479120532</v>
      </c>
    </row>
    <row r="72" spans="1:12" x14ac:dyDescent="0.25">
      <c r="A72">
        <v>350073</v>
      </c>
      <c r="B72">
        <v>14.32600021</v>
      </c>
      <c r="C72">
        <v>0.50120001999999997</v>
      </c>
      <c r="D72">
        <v>25.76300049</v>
      </c>
      <c r="E72">
        <v>0.24979000000000001</v>
      </c>
      <c r="F72">
        <v>36.719001769999998</v>
      </c>
      <c r="G72">
        <v>0.35794999999999999</v>
      </c>
      <c r="H72">
        <v>28.48200035</v>
      </c>
      <c r="J72" s="2">
        <f>TREND(Calibration!$A$2:$A$4,Calibration!$B$2:$B$4,C72)</f>
        <v>392.74370580180005</v>
      </c>
      <c r="K72" s="2">
        <f>TREND(Calibration!$A$2:$A$4,Calibration!$C$2:$C$4,E72)</f>
        <v>430.0828294572807</v>
      </c>
      <c r="L72" s="2">
        <f>TREND(Calibration!$A$2:$A$4,Calibration!$D$2:$D$4,G72)</f>
        <v>615.87205858951484</v>
      </c>
    </row>
    <row r="73" spans="1:12" x14ac:dyDescent="0.25">
      <c r="A73">
        <v>355072</v>
      </c>
      <c r="B73">
        <v>14.32699966</v>
      </c>
      <c r="C73">
        <v>0.49200000999999999</v>
      </c>
      <c r="D73">
        <v>25.799999239999998</v>
      </c>
      <c r="E73">
        <v>0.24984001</v>
      </c>
      <c r="F73">
        <v>36.683998109999997</v>
      </c>
      <c r="G73">
        <v>0.35730001</v>
      </c>
      <c r="H73">
        <v>28.400999070000001</v>
      </c>
      <c r="J73" s="2">
        <f>TREND(Calibration!$A$2:$A$4,Calibration!$B$2:$B$4,C73)</f>
        <v>386.05755946230681</v>
      </c>
      <c r="K73" s="2">
        <f>TREND(Calibration!$A$2:$A$4,Calibration!$C$2:$C$4,E73)</f>
        <v>430.46606530359622</v>
      </c>
      <c r="L73" s="2">
        <f>TREND(Calibration!$A$2:$A$4,Calibration!$D$2:$D$4,G73)</f>
        <v>612.97258752326707</v>
      </c>
    </row>
    <row r="74" spans="1:12" x14ac:dyDescent="0.25">
      <c r="A74">
        <v>360081</v>
      </c>
      <c r="B74">
        <v>14.428000450000001</v>
      </c>
      <c r="C74">
        <v>0.49849999</v>
      </c>
      <c r="D74">
        <v>25.76799965</v>
      </c>
      <c r="E74">
        <v>0.24945999999999999</v>
      </c>
      <c r="F74">
        <v>36.737998959999999</v>
      </c>
      <c r="G74">
        <v>0.35881001000000001</v>
      </c>
      <c r="H74">
        <v>28.420000080000001</v>
      </c>
      <c r="J74" s="2">
        <f>TREND(Calibration!$A$2:$A$4,Calibration!$B$2:$B$4,C74)</f>
        <v>390.78144753240451</v>
      </c>
      <c r="K74" s="2">
        <f>TREND(Calibration!$A$2:$A$4,Calibration!$C$2:$C$4,E74)</f>
        <v>427.55397864175984</v>
      </c>
      <c r="L74" s="2">
        <f>TREND(Calibration!$A$2:$A$4,Calibration!$D$2:$D$4,G74)</f>
        <v>619.70838547405742</v>
      </c>
    </row>
    <row r="75" spans="1:12" x14ac:dyDescent="0.25">
      <c r="A75">
        <v>365072</v>
      </c>
      <c r="B75">
        <v>14.46500015</v>
      </c>
      <c r="C75">
        <v>0.50489998000000003</v>
      </c>
      <c r="D75">
        <v>25.791000369999999</v>
      </c>
      <c r="E75">
        <v>0.24979000000000001</v>
      </c>
      <c r="F75">
        <v>36.700000760000002</v>
      </c>
      <c r="G75">
        <v>0.35394998999999999</v>
      </c>
      <c r="H75">
        <v>28.43600082</v>
      </c>
      <c r="J75" s="2">
        <f>TREND(Calibration!$A$2:$A$4,Calibration!$B$2:$B$4,C75)</f>
        <v>395.43266744534958</v>
      </c>
      <c r="K75" s="2">
        <f>TREND(Calibration!$A$2:$A$4,Calibration!$C$2:$C$4,E75)</f>
        <v>430.0828294572807</v>
      </c>
      <c r="L75" s="2">
        <f>TREND(Calibration!$A$2:$A$4,Calibration!$D$2:$D$4,G75)</f>
        <v>598.02884060200427</v>
      </c>
    </row>
    <row r="76" spans="1:12" x14ac:dyDescent="0.25">
      <c r="A76">
        <v>370072</v>
      </c>
      <c r="B76">
        <v>14.44499969</v>
      </c>
      <c r="C76">
        <v>0.50120001999999997</v>
      </c>
      <c r="D76">
        <v>25.794000629999999</v>
      </c>
      <c r="E76">
        <v>0.24979000000000001</v>
      </c>
      <c r="F76">
        <v>36.691001890000003</v>
      </c>
      <c r="G76">
        <v>0.35168000999999999</v>
      </c>
      <c r="H76">
        <v>28.368999479999999</v>
      </c>
      <c r="J76" s="2">
        <f>TREND(Calibration!$A$2:$A$4,Calibration!$B$2:$B$4,C76)</f>
        <v>392.74370580180005</v>
      </c>
      <c r="K76" s="2">
        <f>TREND(Calibration!$A$2:$A$4,Calibration!$C$2:$C$4,E76)</f>
        <v>430.0828294572807</v>
      </c>
      <c r="L76" s="2">
        <f>TREND(Calibration!$A$2:$A$4,Calibration!$D$2:$D$4,G76)</f>
        <v>587.90292892496109</v>
      </c>
    </row>
    <row r="77" spans="1:12" x14ac:dyDescent="0.25">
      <c r="A77">
        <v>375072</v>
      </c>
      <c r="B77">
        <v>14.522000309999999</v>
      </c>
      <c r="C77">
        <v>0.50819999000000005</v>
      </c>
      <c r="D77">
        <v>25.754999160000001</v>
      </c>
      <c r="E77">
        <v>0.24979000000000001</v>
      </c>
      <c r="F77">
        <v>36.700000760000002</v>
      </c>
      <c r="G77">
        <v>0.35243999999999998</v>
      </c>
      <c r="H77">
        <v>28.37199974</v>
      </c>
      <c r="J77" s="2">
        <f>TREND(Calibration!$A$2:$A$4,Calibration!$B$2:$B$4,C77)</f>
        <v>397.83096372783092</v>
      </c>
      <c r="K77" s="2">
        <f>TREND(Calibration!$A$2:$A$4,Calibration!$C$2:$C$4,E77)</f>
        <v>430.0828294572807</v>
      </c>
      <c r="L77" s="2">
        <f>TREND(Calibration!$A$2:$A$4,Calibration!$D$2:$D$4,G77)</f>
        <v>591.29308725914711</v>
      </c>
    </row>
    <row r="78" spans="1:12" x14ac:dyDescent="0.25">
      <c r="A78">
        <v>380072</v>
      </c>
      <c r="B78">
        <v>14.522999759999999</v>
      </c>
      <c r="C78">
        <v>0.51090002000000001</v>
      </c>
      <c r="D78">
        <v>25.794000629999999</v>
      </c>
      <c r="E78">
        <v>0.24984001</v>
      </c>
      <c r="F78">
        <v>36.700000760000002</v>
      </c>
      <c r="G78">
        <v>0.35772999999999999</v>
      </c>
      <c r="H78">
        <v>28.4109993</v>
      </c>
      <c r="J78" s="2">
        <f>TREND(Calibration!$A$2:$A$4,Calibration!$B$2:$B$4,C78)</f>
        <v>399.79322199722645</v>
      </c>
      <c r="K78" s="2">
        <f>TREND(Calibration!$A$2:$A$4,Calibration!$C$2:$C$4,E78)</f>
        <v>430.46606530359622</v>
      </c>
      <c r="L78" s="2">
        <f>TREND(Calibration!$A$2:$A$4,Calibration!$D$2:$D$4,G78)</f>
        <v>614.8906840536381</v>
      </c>
    </row>
    <row r="79" spans="1:12" x14ac:dyDescent="0.25">
      <c r="A79">
        <v>385085</v>
      </c>
      <c r="B79">
        <v>14.51299953</v>
      </c>
      <c r="C79">
        <v>0.49739999000000001</v>
      </c>
      <c r="D79">
        <v>25.82299995</v>
      </c>
      <c r="E79">
        <v>0.24984001</v>
      </c>
      <c r="F79">
        <v>36.650001529999997</v>
      </c>
      <c r="G79">
        <v>0.35734999000000001</v>
      </c>
      <c r="H79">
        <v>28.42700005</v>
      </c>
      <c r="J79" s="2">
        <f>TREND(Calibration!$A$2:$A$4,Calibration!$B$2:$B$4,C79)</f>
        <v>389.98201786075822</v>
      </c>
      <c r="K79" s="2">
        <f>TREND(Calibration!$A$2:$A$4,Calibration!$C$2:$C$4,E79)</f>
        <v>430.46606530359622</v>
      </c>
      <c r="L79" s="2">
        <f>TREND(Calibration!$A$2:$A$4,Calibration!$D$2:$D$4,G79)</f>
        <v>613.19553797464482</v>
      </c>
    </row>
    <row r="80" spans="1:12" x14ac:dyDescent="0.25">
      <c r="A80">
        <v>390073</v>
      </c>
      <c r="B80">
        <v>14.550999640000001</v>
      </c>
      <c r="C80">
        <v>0.50440001000000001</v>
      </c>
      <c r="D80">
        <v>25.801000599999998</v>
      </c>
      <c r="E80">
        <v>0.24913999000000001</v>
      </c>
      <c r="F80">
        <v>36.659999849999998</v>
      </c>
      <c r="G80">
        <v>0.35416998999999999</v>
      </c>
      <c r="H80">
        <v>28.350000380000001</v>
      </c>
      <c r="J80" s="2">
        <f>TREND(Calibration!$A$2:$A$4,Calibration!$B$2:$B$4,C80)</f>
        <v>395.06931212450138</v>
      </c>
      <c r="K80" s="2">
        <f>TREND(Calibration!$A$2:$A$4,Calibration!$C$2:$C$4,E80)</f>
        <v>425.1016830372912</v>
      </c>
      <c r="L80" s="2">
        <f>TREND(Calibration!$A$2:$A$4,Calibration!$D$2:$D$4,G80)</f>
        <v>599.010215137881</v>
      </c>
    </row>
    <row r="81" spans="1:12" x14ac:dyDescent="0.25">
      <c r="A81">
        <v>395072</v>
      </c>
      <c r="B81">
        <v>14.59399986</v>
      </c>
      <c r="C81">
        <v>0.50870000999999998</v>
      </c>
      <c r="D81">
        <v>25.767000199999998</v>
      </c>
      <c r="E81">
        <v>0.24918999999999999</v>
      </c>
      <c r="F81">
        <v>36.707000729999997</v>
      </c>
      <c r="G81">
        <v>0.35432999999999998</v>
      </c>
      <c r="H81">
        <v>28.42399979</v>
      </c>
      <c r="J81" s="2">
        <f>TREND(Calibration!$A$2:$A$4,Calibration!$B$2:$B$4,C81)</f>
        <v>398.19435538639141</v>
      </c>
      <c r="K81" s="2">
        <f>TREND(Calibration!$A$2:$A$4,Calibration!$C$2:$C$4,E81)</f>
        <v>425.48491888360672</v>
      </c>
      <c r="L81" s="2">
        <f>TREND(Calibration!$A$2:$A$4,Calibration!$D$2:$D$4,G81)</f>
        <v>599.72398668099754</v>
      </c>
    </row>
    <row r="82" spans="1:12" x14ac:dyDescent="0.25">
      <c r="A82">
        <v>400072</v>
      </c>
      <c r="B82">
        <v>14.583000180000001</v>
      </c>
      <c r="C82">
        <v>0.50870000999999998</v>
      </c>
      <c r="D82">
        <v>25.795000080000001</v>
      </c>
      <c r="E82">
        <v>0.24929999999999999</v>
      </c>
      <c r="F82">
        <v>36.710998539999999</v>
      </c>
      <c r="G82">
        <v>0.35297999000000002</v>
      </c>
      <c r="H82">
        <v>28.42399979</v>
      </c>
      <c r="J82" s="2">
        <f>TREND(Calibration!$A$2:$A$4,Calibration!$B$2:$B$4,C82)</f>
        <v>398.19435538639141</v>
      </c>
      <c r="K82" s="2">
        <f>TREND(Calibration!$A$2:$A$4,Calibration!$C$2:$C$4,E82)</f>
        <v>426.32786915544693</v>
      </c>
      <c r="L82" s="2">
        <f>TREND(Calibration!$A$2:$A$4,Calibration!$D$2:$D$4,G82)</f>
        <v>593.70187105745686</v>
      </c>
    </row>
    <row r="83" spans="1:12" x14ac:dyDescent="0.25">
      <c r="A83">
        <v>405071</v>
      </c>
      <c r="B83">
        <v>14.5340004</v>
      </c>
      <c r="C83">
        <v>0.49579999000000002</v>
      </c>
      <c r="D83">
        <v>25.820999149999999</v>
      </c>
      <c r="E83">
        <v>0.24913999000000001</v>
      </c>
      <c r="F83">
        <v>36.659999849999998</v>
      </c>
      <c r="G83">
        <v>0.35161998999999999</v>
      </c>
      <c r="H83">
        <v>28.375999449999998</v>
      </c>
      <c r="J83" s="2">
        <f>TREND(Calibration!$A$2:$A$4,Calibration!$B$2:$B$4,C83)</f>
        <v>388.81921106563635</v>
      </c>
      <c r="K83" s="2">
        <f>TREND(Calibration!$A$2:$A$4,Calibration!$C$2:$C$4,E83)</f>
        <v>425.1016830372912</v>
      </c>
      <c r="L83" s="2">
        <f>TREND(Calibration!$A$2:$A$4,Calibration!$D$2:$D$4,G83)</f>
        <v>587.63519210840059</v>
      </c>
    </row>
    <row r="84" spans="1:12" x14ac:dyDescent="0.25">
      <c r="A84">
        <v>410072</v>
      </c>
      <c r="B84">
        <v>14.5909996</v>
      </c>
      <c r="C84">
        <v>0.50169998000000005</v>
      </c>
      <c r="D84">
        <v>25.783000950000002</v>
      </c>
      <c r="E84">
        <v>0.24918999999999999</v>
      </c>
      <c r="F84">
        <v>36.687999730000001</v>
      </c>
      <c r="G84">
        <v>0.35383998999999999</v>
      </c>
      <c r="H84">
        <v>28.46899986</v>
      </c>
      <c r="J84" s="2">
        <f>TREND(Calibration!$A$2:$A$4,Calibration!$B$2:$B$4,C84)</f>
        <v>393.10705385510585</v>
      </c>
      <c r="K84" s="2">
        <f>TREND(Calibration!$A$2:$A$4,Calibration!$C$2:$C$4,E84)</f>
        <v>425.48491888360672</v>
      </c>
      <c r="L84" s="2">
        <f>TREND(Calibration!$A$2:$A$4,Calibration!$D$2:$D$4,G84)</f>
        <v>597.53815333406578</v>
      </c>
    </row>
    <row r="85" spans="1:12" x14ac:dyDescent="0.25">
      <c r="A85">
        <v>415075</v>
      </c>
      <c r="B85">
        <v>14.56000042</v>
      </c>
      <c r="C85">
        <v>0.50120001999999997</v>
      </c>
      <c r="D85">
        <v>25.802999499999999</v>
      </c>
      <c r="E85">
        <v>0.24956999999999999</v>
      </c>
      <c r="F85">
        <v>36.698001859999998</v>
      </c>
      <c r="G85">
        <v>0.34843998999999998</v>
      </c>
      <c r="H85">
        <v>28.346000669999999</v>
      </c>
      <c r="J85" s="2">
        <f>TREND(Calibration!$A$2:$A$4,Calibration!$B$2:$B$4,C85)</f>
        <v>392.74370580180005</v>
      </c>
      <c r="K85" s="2">
        <f>TREND(Calibration!$A$2:$A$4,Calibration!$C$2:$C$4,E85)</f>
        <v>428.39692891360005</v>
      </c>
      <c r="L85" s="2">
        <f>TREND(Calibration!$A$2:$A$4,Calibration!$D$2:$D$4,G85)</f>
        <v>573.44986927163654</v>
      </c>
    </row>
    <row r="86" spans="1:12" x14ac:dyDescent="0.25">
      <c r="A86">
        <v>420177</v>
      </c>
      <c r="B86">
        <v>14.56499958</v>
      </c>
      <c r="C86">
        <v>0.50660002000000004</v>
      </c>
      <c r="D86">
        <v>25.79899979</v>
      </c>
      <c r="E86">
        <v>0.24951999999999999</v>
      </c>
      <c r="F86">
        <v>36.681999210000001</v>
      </c>
      <c r="G86">
        <v>0.35925001000000001</v>
      </c>
      <c r="H86">
        <v>28.392000199999998</v>
      </c>
      <c r="J86" s="2">
        <f>TREND(Calibration!$A$2:$A$4,Calibration!$B$2:$B$4,C86)</f>
        <v>396.66817873533643</v>
      </c>
      <c r="K86" s="2">
        <f>TREND(Calibration!$A$2:$A$4,Calibration!$C$2:$C$4,E86)</f>
        <v>428.01376969912735</v>
      </c>
      <c r="L86" s="2">
        <f>TREND(Calibration!$A$2:$A$4,Calibration!$D$2:$D$4,G86)</f>
        <v>621.6711345458109</v>
      </c>
    </row>
    <row r="87" spans="1:12" x14ac:dyDescent="0.25">
      <c r="A87">
        <v>425155</v>
      </c>
      <c r="B87">
        <v>14.567999840000001</v>
      </c>
      <c r="C87">
        <v>0.51139997999999998</v>
      </c>
      <c r="D87">
        <v>25.791999820000001</v>
      </c>
      <c r="E87">
        <v>0.24979000000000001</v>
      </c>
      <c r="F87">
        <v>36.687999730000001</v>
      </c>
      <c r="G87">
        <v>0.36616999</v>
      </c>
      <c r="H87">
        <v>28.413999560000001</v>
      </c>
      <c r="J87" s="2">
        <f>TREND(Calibration!$A$2:$A$4,Calibration!$B$2:$B$4,C87)</f>
        <v>400.15657005053214</v>
      </c>
      <c r="K87" s="2">
        <f>TREND(Calibration!$A$2:$A$4,Calibration!$C$2:$C$4,E87)</f>
        <v>430.0828294572807</v>
      </c>
      <c r="L87" s="2">
        <f>TREND(Calibration!$A$2:$A$4,Calibration!$D$2:$D$4,G87)</f>
        <v>652.53973527661242</v>
      </c>
    </row>
    <row r="88" spans="1:12" x14ac:dyDescent="0.25">
      <c r="A88">
        <v>430072</v>
      </c>
      <c r="B88">
        <v>14.527999879999999</v>
      </c>
      <c r="C88">
        <v>0.49409999999999998</v>
      </c>
      <c r="D88">
        <v>25.823999400000002</v>
      </c>
      <c r="E88">
        <v>0.24979000000000001</v>
      </c>
      <c r="F88">
        <v>36.644001009999997</v>
      </c>
      <c r="G88">
        <v>0.36432998999999999</v>
      </c>
      <c r="H88">
        <v>28.365999219999999</v>
      </c>
      <c r="J88" s="2">
        <f>TREND(Calibration!$A$2:$A$4,Calibration!$B$2:$B$4,C88)</f>
        <v>387.58373611336185</v>
      </c>
      <c r="K88" s="2">
        <f>TREND(Calibration!$A$2:$A$4,Calibration!$C$2:$C$4,E88)</f>
        <v>430.0828294572807</v>
      </c>
      <c r="L88" s="2">
        <f>TREND(Calibration!$A$2:$A$4,Calibration!$D$2:$D$4,G88)</f>
        <v>644.33187552200684</v>
      </c>
    </row>
    <row r="89" spans="1:12" x14ac:dyDescent="0.25">
      <c r="A89">
        <v>435072</v>
      </c>
      <c r="B89">
        <v>14.52000046</v>
      </c>
      <c r="C89">
        <v>0.49950000999999999</v>
      </c>
      <c r="D89">
        <v>25.791000369999999</v>
      </c>
      <c r="E89">
        <v>0.24984001</v>
      </c>
      <c r="F89">
        <v>36.652999880000003</v>
      </c>
      <c r="G89">
        <v>0.36265001000000002</v>
      </c>
      <c r="H89">
        <v>28.375999449999998</v>
      </c>
      <c r="J89" s="2">
        <f>TREND(Calibration!$A$2:$A$4,Calibration!$B$2:$B$4,C89)</f>
        <v>391.50821631444063</v>
      </c>
      <c r="K89" s="2">
        <f>TREND(Calibration!$A$2:$A$4,Calibration!$C$2:$C$4,E89)</f>
        <v>430.46606530359622</v>
      </c>
      <c r="L89" s="2">
        <f>TREND(Calibration!$A$2:$A$4,Calibration!$D$2:$D$4,G89)</f>
        <v>636.83783191845146</v>
      </c>
    </row>
    <row r="90" spans="1:12" x14ac:dyDescent="0.25">
      <c r="A90">
        <v>440078</v>
      </c>
      <c r="B90">
        <v>14.56400013</v>
      </c>
      <c r="C90">
        <v>0.50550002000000005</v>
      </c>
      <c r="D90">
        <v>25.76300049</v>
      </c>
      <c r="E90">
        <v>0.24979000000000001</v>
      </c>
      <c r="F90">
        <v>36.710998539999999</v>
      </c>
      <c r="G90">
        <v>0.35946</v>
      </c>
      <c r="H90">
        <v>28.400999070000001</v>
      </c>
      <c r="J90" s="2">
        <f>TREND(Calibration!$A$2:$A$4,Calibration!$B$2:$B$4,C90)</f>
        <v>395.86874906369019</v>
      </c>
      <c r="K90" s="2">
        <f>TREND(Calibration!$A$2:$A$4,Calibration!$C$2:$C$4,E90)</f>
        <v>430.0828294572807</v>
      </c>
      <c r="L90" s="2">
        <f>TREND(Calibration!$A$2:$A$4,Calibration!$D$2:$D$4,G90)</f>
        <v>622.60785654030519</v>
      </c>
    </row>
    <row r="91" spans="1:12" x14ac:dyDescent="0.25">
      <c r="A91">
        <v>445078</v>
      </c>
      <c r="B91">
        <v>14.54699993</v>
      </c>
      <c r="C91">
        <v>0.50709998999999994</v>
      </c>
      <c r="D91">
        <v>25.771999359999999</v>
      </c>
      <c r="E91">
        <v>0.24984001</v>
      </c>
      <c r="F91">
        <v>36.72000122</v>
      </c>
      <c r="G91">
        <v>0.36363000000000001</v>
      </c>
      <c r="H91">
        <v>28.445999149999999</v>
      </c>
      <c r="J91" s="2">
        <f>TREND(Calibration!$A$2:$A$4,Calibration!$B$2:$B$4,C91)</f>
        <v>397.03153405618457</v>
      </c>
      <c r="K91" s="2">
        <f>TREND(Calibration!$A$2:$A$4,Calibration!$C$2:$C$4,E91)</f>
        <v>430.46606530359622</v>
      </c>
      <c r="L91" s="2">
        <f>TREND(Calibration!$A$2:$A$4,Calibration!$D$2:$D$4,G91)</f>
        <v>641.20936478851445</v>
      </c>
    </row>
    <row r="92" spans="1:12" x14ac:dyDescent="0.25">
      <c r="A92">
        <v>450092</v>
      </c>
      <c r="B92">
        <v>14.52900028</v>
      </c>
      <c r="C92">
        <v>0.51200002</v>
      </c>
      <c r="D92">
        <v>25.798000340000002</v>
      </c>
      <c r="E92">
        <v>0.24979000000000001</v>
      </c>
      <c r="F92">
        <v>36.7140007</v>
      </c>
      <c r="G92">
        <v>0.36276001000000002</v>
      </c>
      <c r="H92">
        <v>28.393999099999998</v>
      </c>
      <c r="J92" s="2">
        <f>TREND(Calibration!$A$2:$A$4,Calibration!$B$2:$B$4,C92)</f>
        <v>400.59265166887275</v>
      </c>
      <c r="K92" s="2">
        <f>TREND(Calibration!$A$2:$A$4,Calibration!$C$2:$C$4,E92)</f>
        <v>430.0828294572807</v>
      </c>
      <c r="L92" s="2">
        <f>TREND(Calibration!$A$2:$A$4,Calibration!$D$2:$D$4,G92)</f>
        <v>637.32851918638994</v>
      </c>
    </row>
    <row r="93" spans="1:12" x14ac:dyDescent="0.25">
      <c r="A93">
        <v>455076</v>
      </c>
      <c r="B93">
        <v>14.5340004</v>
      </c>
      <c r="C93">
        <v>0.50440001000000001</v>
      </c>
      <c r="D93">
        <v>25.780000690000001</v>
      </c>
      <c r="E93">
        <v>0.24951999999999999</v>
      </c>
      <c r="F93">
        <v>36.691001890000003</v>
      </c>
      <c r="G93">
        <v>0.36805999</v>
      </c>
      <c r="H93">
        <v>28.448999400000002</v>
      </c>
      <c r="J93" s="2">
        <f>TREND(Calibration!$A$2:$A$4,Calibration!$B$2:$B$4,C93)</f>
        <v>395.06931212450138</v>
      </c>
      <c r="K93" s="2">
        <f>TREND(Calibration!$A$2:$A$4,Calibration!$C$2:$C$4,E93)</f>
        <v>428.01376969912735</v>
      </c>
      <c r="L93" s="2">
        <f>TREND(Calibration!$A$2:$A$4,Calibration!$D$2:$D$4,G93)</f>
        <v>660.97063469846262</v>
      </c>
    </row>
    <row r="94" spans="1:12" x14ac:dyDescent="0.25">
      <c r="A94">
        <v>460079</v>
      </c>
      <c r="B94">
        <v>14.49699974</v>
      </c>
      <c r="C94">
        <v>0.51249999000000002</v>
      </c>
      <c r="D94">
        <v>25.76199913</v>
      </c>
      <c r="E94">
        <v>0.24945999999999999</v>
      </c>
      <c r="F94">
        <v>36.737998959999999</v>
      </c>
      <c r="G94">
        <v>0.35984000999999999</v>
      </c>
      <c r="H94">
        <v>28.45299911</v>
      </c>
      <c r="J94" s="2">
        <f>TREND(Calibration!$A$2:$A$4,Calibration!$B$2:$B$4,C94)</f>
        <v>400.95600698972095</v>
      </c>
      <c r="K94" s="2">
        <f>TREND(Calibration!$A$2:$A$4,Calibration!$C$2:$C$4,E94)</f>
        <v>427.55397864175984</v>
      </c>
      <c r="L94" s="2">
        <f>TREND(Calibration!$A$2:$A$4,Calibration!$D$2:$D$4,G94)</f>
        <v>624.30300261929847</v>
      </c>
    </row>
    <row r="95" spans="1:12" x14ac:dyDescent="0.25">
      <c r="A95">
        <v>465073</v>
      </c>
      <c r="B95">
        <v>14.5</v>
      </c>
      <c r="C95">
        <v>0.50330001000000002</v>
      </c>
      <c r="D95">
        <v>25.76799965</v>
      </c>
      <c r="E95">
        <v>0.24945999999999999</v>
      </c>
      <c r="F95">
        <v>36.691001890000003</v>
      </c>
      <c r="G95">
        <v>0.35637998999999998</v>
      </c>
      <c r="H95">
        <v>28.46899986</v>
      </c>
      <c r="J95" s="2">
        <f>TREND(Calibration!$A$2:$A$4,Calibration!$B$2:$B$4,C95)</f>
        <v>394.26988245285509</v>
      </c>
      <c r="K95" s="2">
        <f>TREND(Calibration!$A$2:$A$4,Calibration!$C$2:$C$4,E95)</f>
        <v>427.55397864175984</v>
      </c>
      <c r="L95" s="2">
        <f>TREND(Calibration!$A$2:$A$4,Calibration!$D$2:$D$4,G95)</f>
        <v>608.86856843009718</v>
      </c>
    </row>
    <row r="96" spans="1:12" x14ac:dyDescent="0.25">
      <c r="A96">
        <v>470075</v>
      </c>
      <c r="B96">
        <v>14.432000159999999</v>
      </c>
      <c r="C96">
        <v>0.50220001000000003</v>
      </c>
      <c r="D96">
        <v>25.820999149999999</v>
      </c>
      <c r="E96">
        <v>0.24973001</v>
      </c>
      <c r="F96">
        <v>36.652999880000003</v>
      </c>
      <c r="G96">
        <v>0.35611000999999998</v>
      </c>
      <c r="H96">
        <v>28.378999709999999</v>
      </c>
      <c r="J96" s="2">
        <f>TREND(Calibration!$A$2:$A$4,Calibration!$B$2:$B$4,C96)</f>
        <v>393.47045278120879</v>
      </c>
      <c r="K96" s="2">
        <f>TREND(Calibration!$A$2:$A$4,Calibration!$C$2:$C$4,E96)</f>
        <v>429.62311503175602</v>
      </c>
      <c r="L96" s="2">
        <f>TREND(Calibration!$A$2:$A$4,Calibration!$D$2:$D$4,G96)</f>
        <v>607.66424344284269</v>
      </c>
    </row>
    <row r="97" spans="1:12" x14ac:dyDescent="0.25">
      <c r="A97">
        <v>475080</v>
      </c>
      <c r="B97">
        <v>14.43999958</v>
      </c>
      <c r="C97">
        <v>0.50330001000000002</v>
      </c>
      <c r="D97">
        <v>25.778999330000001</v>
      </c>
      <c r="E97">
        <v>0.24984001</v>
      </c>
      <c r="F97">
        <v>36.691001890000003</v>
      </c>
      <c r="G97">
        <v>0.36199998999999999</v>
      </c>
      <c r="H97">
        <v>28.42700005</v>
      </c>
      <c r="J97" s="2">
        <f>TREND(Calibration!$A$2:$A$4,Calibration!$B$2:$B$4,C97)</f>
        <v>394.26988245285509</v>
      </c>
      <c r="K97" s="2">
        <f>TREND(Calibration!$A$2:$A$4,Calibration!$C$2:$C$4,E97)</f>
        <v>430.46606530359622</v>
      </c>
      <c r="L97" s="2">
        <f>TREND(Calibration!$A$2:$A$4,Calibration!$D$2:$D$4,G97)</f>
        <v>633.93822702840316</v>
      </c>
    </row>
    <row r="98" spans="1:12" x14ac:dyDescent="0.25">
      <c r="A98">
        <v>480073</v>
      </c>
      <c r="B98">
        <v>14.380000109999999</v>
      </c>
      <c r="C98">
        <v>0.50059998000000006</v>
      </c>
      <c r="D98">
        <v>25.79599953</v>
      </c>
      <c r="E98">
        <v>0.24979000000000001</v>
      </c>
      <c r="F98">
        <v>36.662998199999997</v>
      </c>
      <c r="G98">
        <v>0.35676000000000002</v>
      </c>
      <c r="H98">
        <v>28.333999630000001</v>
      </c>
      <c r="J98" s="2">
        <f>TREND(Calibration!$A$2:$A$4,Calibration!$B$2:$B$4,C98)</f>
        <v>392.30762418345955</v>
      </c>
      <c r="K98" s="2">
        <f>TREND(Calibration!$A$2:$A$4,Calibration!$C$2:$C$4,E98)</f>
        <v>430.0828294572807</v>
      </c>
      <c r="L98" s="2">
        <f>TREND(Calibration!$A$2:$A$4,Calibration!$D$2:$D$4,G98)</f>
        <v>610.56371450909069</v>
      </c>
    </row>
    <row r="99" spans="1:12" x14ac:dyDescent="0.25">
      <c r="A99">
        <v>485072</v>
      </c>
      <c r="B99">
        <v>14.34899998</v>
      </c>
      <c r="C99">
        <v>0.50389998999999996</v>
      </c>
      <c r="D99">
        <v>25.80800056</v>
      </c>
      <c r="E99">
        <v>0.24979000000000001</v>
      </c>
      <c r="F99">
        <v>36.67599869</v>
      </c>
      <c r="G99">
        <v>0.36270999999999998</v>
      </c>
      <c r="H99">
        <v>28.349000929999999</v>
      </c>
      <c r="J99" s="2">
        <f>TREND(Calibration!$A$2:$A$4,Calibration!$B$2:$B$4,C99)</f>
        <v>394.70592046594084</v>
      </c>
      <c r="K99" s="2">
        <f>TREND(Calibration!$A$2:$A$4,Calibration!$C$2:$C$4,E99)</f>
        <v>430.0828294572807</v>
      </c>
      <c r="L99" s="2">
        <f>TREND(Calibration!$A$2:$A$4,Calibration!$D$2:$D$4,G99)</f>
        <v>637.10543491121166</v>
      </c>
    </row>
    <row r="100" spans="1:12" x14ac:dyDescent="0.25">
      <c r="A100">
        <v>490072</v>
      </c>
      <c r="B100">
        <v>14.34899998</v>
      </c>
      <c r="C100">
        <v>0.50760000999999999</v>
      </c>
      <c r="D100">
        <v>25.818000789999999</v>
      </c>
      <c r="E100">
        <v>0.24989</v>
      </c>
      <c r="F100">
        <v>36.679000850000001</v>
      </c>
      <c r="G100">
        <v>0.36237999999999998</v>
      </c>
      <c r="H100">
        <v>28.301000599999998</v>
      </c>
      <c r="J100" s="2">
        <f>TREND(Calibration!$A$2:$A$4,Calibration!$B$2:$B$4,C100)</f>
        <v>397.39492571474511</v>
      </c>
      <c r="K100" s="2">
        <f>TREND(Calibration!$A$2:$A$4,Calibration!$C$2:$C$4,E100)</f>
        <v>430.84914788622609</v>
      </c>
      <c r="L100" s="2">
        <f>TREND(Calibration!$A$2:$A$4,Calibration!$D$2:$D$4,G100)</f>
        <v>635.63337310739644</v>
      </c>
    </row>
    <row r="101" spans="1:12" x14ac:dyDescent="0.25">
      <c r="A101">
        <v>495080</v>
      </c>
      <c r="B101">
        <v>14.32900047</v>
      </c>
      <c r="C101">
        <v>0.49849999</v>
      </c>
      <c r="D101">
        <v>25.818000789999999</v>
      </c>
      <c r="E101">
        <v>0.24979000000000001</v>
      </c>
      <c r="F101">
        <v>36.634998320000001</v>
      </c>
      <c r="G101">
        <v>0.36357</v>
      </c>
      <c r="H101">
        <v>28.329999919999999</v>
      </c>
      <c r="J101" s="2">
        <f>TREND(Calibration!$A$2:$A$4,Calibration!$B$2:$B$4,C101)</f>
        <v>390.78144753240451</v>
      </c>
      <c r="K101" s="2">
        <f>TREND(Calibration!$A$2:$A$4,Calibration!$C$2:$C$4,E101)</f>
        <v>430.0828294572807</v>
      </c>
      <c r="L101" s="2">
        <f>TREND(Calibration!$A$2:$A$4,Calibration!$D$2:$D$4,G101)</f>
        <v>640.94171718782081</v>
      </c>
    </row>
    <row r="102" spans="1:12" x14ac:dyDescent="0.25">
      <c r="A102">
        <v>500071</v>
      </c>
      <c r="B102">
        <v>14.355999949999999</v>
      </c>
      <c r="C102">
        <v>0.49849999</v>
      </c>
      <c r="D102">
        <v>25.757999420000001</v>
      </c>
      <c r="E102">
        <v>0.24989</v>
      </c>
      <c r="F102">
        <v>36.668998719999998</v>
      </c>
      <c r="G102">
        <v>0.36173000999999999</v>
      </c>
      <c r="H102">
        <v>28.399999619999999</v>
      </c>
      <c r="J102" s="2">
        <f>TREND(Calibration!$A$2:$A$4,Calibration!$B$2:$B$4,C102)</f>
        <v>390.78144753240451</v>
      </c>
      <c r="K102" s="2">
        <f>TREND(Calibration!$A$2:$A$4,Calibration!$C$2:$C$4,E102)</f>
        <v>430.84914788622609</v>
      </c>
      <c r="L102" s="2">
        <f>TREND(Calibration!$A$2:$A$4,Calibration!$D$2:$D$4,G102)</f>
        <v>632.73390204114867</v>
      </c>
    </row>
    <row r="103" spans="1:12" x14ac:dyDescent="0.25">
      <c r="A103">
        <v>505072</v>
      </c>
      <c r="B103">
        <v>14.350999829999999</v>
      </c>
      <c r="C103">
        <v>0.50220001000000003</v>
      </c>
      <c r="D103">
        <v>25.753999709999999</v>
      </c>
      <c r="E103">
        <v>0.24984001</v>
      </c>
      <c r="F103">
        <v>36.707000729999997</v>
      </c>
      <c r="G103">
        <v>0.36118999000000002</v>
      </c>
      <c r="H103">
        <v>28.445999149999999</v>
      </c>
      <c r="J103" s="2">
        <f>TREND(Calibration!$A$2:$A$4,Calibration!$B$2:$B$4,C103)</f>
        <v>393.47045278120879</v>
      </c>
      <c r="K103" s="2">
        <f>TREND(Calibration!$A$2:$A$4,Calibration!$C$2:$C$4,E103)</f>
        <v>430.46606530359622</v>
      </c>
      <c r="L103" s="2">
        <f>TREND(Calibration!$A$2:$A$4,Calibration!$D$2:$D$4,G103)</f>
        <v>630.32498441903908</v>
      </c>
    </row>
    <row r="104" spans="1:12" x14ac:dyDescent="0.25">
      <c r="A104">
        <v>510071</v>
      </c>
      <c r="B104">
        <v>14.364999770000001</v>
      </c>
      <c r="C104">
        <v>0.49520001000000002</v>
      </c>
      <c r="D104">
        <v>25.7859993</v>
      </c>
      <c r="E104">
        <v>0.24979000000000001</v>
      </c>
      <c r="F104">
        <v>36.694999690000003</v>
      </c>
      <c r="G104">
        <v>0.35854000000000003</v>
      </c>
      <c r="H104">
        <v>28.38800049</v>
      </c>
      <c r="J104" s="2">
        <f>TREND(Calibration!$A$2:$A$4,Calibration!$B$2:$B$4,C104)</f>
        <v>388.3831730525506</v>
      </c>
      <c r="K104" s="2">
        <f>TREND(Calibration!$A$2:$A$4,Calibration!$C$2:$C$4,E104)</f>
        <v>430.0828294572807</v>
      </c>
      <c r="L104" s="2">
        <f>TREND(Calibration!$A$2:$A$4,Calibration!$D$2:$D$4,G104)</f>
        <v>618.50392666300263</v>
      </c>
    </row>
    <row r="105" spans="1:12" x14ac:dyDescent="0.25">
      <c r="A105">
        <v>515071</v>
      </c>
      <c r="B105">
        <v>14.36200047</v>
      </c>
      <c r="C105">
        <v>0.49090001</v>
      </c>
      <c r="D105">
        <v>25.81100082</v>
      </c>
      <c r="E105">
        <v>0.24979000000000001</v>
      </c>
      <c r="F105">
        <v>36.67599869</v>
      </c>
      <c r="G105">
        <v>0.35859998999999998</v>
      </c>
      <c r="H105">
        <v>28.423000340000002</v>
      </c>
      <c r="J105" s="2">
        <f>TREND(Calibration!$A$2:$A$4,Calibration!$B$2:$B$4,C105)</f>
        <v>385.25812979066058</v>
      </c>
      <c r="K105" s="2">
        <f>TREND(Calibration!$A$2:$A$4,Calibration!$C$2:$C$4,E105)</f>
        <v>430.0828294572807</v>
      </c>
      <c r="L105" s="2">
        <f>TREND(Calibration!$A$2:$A$4,Calibration!$D$2:$D$4,G105)</f>
        <v>618.77152965576261</v>
      </c>
    </row>
    <row r="106" spans="1:12" x14ac:dyDescent="0.25">
      <c r="A106">
        <v>520072</v>
      </c>
      <c r="B106">
        <v>14.385999679999999</v>
      </c>
      <c r="C106">
        <v>0.49790001</v>
      </c>
      <c r="D106">
        <v>25.784999849999998</v>
      </c>
      <c r="E106">
        <v>0.24989</v>
      </c>
      <c r="F106">
        <v>36.694999690000003</v>
      </c>
      <c r="G106">
        <v>0.34599998999999998</v>
      </c>
      <c r="H106">
        <v>28.364999770000001</v>
      </c>
      <c r="J106" s="2">
        <f>TREND(Calibration!$A$2:$A$4,Calibration!$B$2:$B$4,C106)</f>
        <v>390.34540951931876</v>
      </c>
      <c r="K106" s="2">
        <f>TREND(Calibration!$A$2:$A$4,Calibration!$C$2:$C$4,E106)</f>
        <v>430.84914788622609</v>
      </c>
      <c r="L106" s="2">
        <f>TREND(Calibration!$A$2:$A$4,Calibration!$D$2:$D$4,G106)</f>
        <v>562.56553351009461</v>
      </c>
    </row>
    <row r="107" spans="1:12" x14ac:dyDescent="0.25">
      <c r="A107">
        <v>525075</v>
      </c>
      <c r="B107">
        <v>14.44200039</v>
      </c>
      <c r="C107">
        <v>0.50169998000000005</v>
      </c>
      <c r="D107">
        <v>25.770000459999999</v>
      </c>
      <c r="E107">
        <v>0.25005999000000001</v>
      </c>
      <c r="F107">
        <v>36.698001859999998</v>
      </c>
      <c r="G107">
        <v>0.35800000999999998</v>
      </c>
      <c r="H107">
        <v>28.43300056</v>
      </c>
      <c r="J107" s="2">
        <f>TREND(Calibration!$A$2:$A$4,Calibration!$B$2:$B$4,C107)</f>
        <v>393.10705385510585</v>
      </c>
      <c r="K107" s="2">
        <f>TREND(Calibration!$A$2:$A$4,Calibration!$C$2:$C$4,E107)</f>
        <v>432.15181258359075</v>
      </c>
      <c r="L107" s="2">
        <f>TREND(Calibration!$A$2:$A$4,Calibration!$D$2:$D$4,G107)</f>
        <v>616.09514286469289</v>
      </c>
    </row>
    <row r="108" spans="1:12" x14ac:dyDescent="0.25">
      <c r="A108">
        <v>530072</v>
      </c>
      <c r="B108">
        <v>14.458999629999999</v>
      </c>
      <c r="C108">
        <v>0.50709998999999994</v>
      </c>
      <c r="D108">
        <v>25.78700066</v>
      </c>
      <c r="E108">
        <v>0.25071000999999998</v>
      </c>
      <c r="F108">
        <v>36.729999540000001</v>
      </c>
      <c r="G108">
        <v>0.35681000000000002</v>
      </c>
      <c r="H108">
        <v>28.368000030000001</v>
      </c>
      <c r="J108" s="2">
        <f>TREND(Calibration!$A$2:$A$4,Calibration!$B$2:$B$4,C108)</f>
        <v>397.03153405618457</v>
      </c>
      <c r="K108" s="2">
        <f>TREND(Calibration!$A$2:$A$4,Calibration!$C$2:$C$4,E108)</f>
        <v>437.13303563542308</v>
      </c>
      <c r="L108" s="2">
        <f>TREND(Calibration!$A$2:$A$4,Calibration!$D$2:$D$4,G108)</f>
        <v>610.78675417633553</v>
      </c>
    </row>
    <row r="109" spans="1:12" x14ac:dyDescent="0.25">
      <c r="A109">
        <v>535072</v>
      </c>
      <c r="B109">
        <v>14.519000050000001</v>
      </c>
      <c r="C109">
        <v>0.50120001999999997</v>
      </c>
      <c r="D109">
        <v>25.791000369999999</v>
      </c>
      <c r="E109">
        <v>0.25108001000000002</v>
      </c>
      <c r="F109">
        <v>36.701999659999998</v>
      </c>
      <c r="G109">
        <v>0.36232998999999999</v>
      </c>
      <c r="H109">
        <v>28.43899918</v>
      </c>
      <c r="J109" s="2">
        <f>TREND(Calibration!$A$2:$A$4,Calibration!$B$2:$B$4,C109)</f>
        <v>392.74370580180005</v>
      </c>
      <c r="K109" s="2">
        <f>TREND(Calibration!$A$2:$A$4,Calibration!$C$2:$C$4,E109)</f>
        <v>439.96841382252205</v>
      </c>
      <c r="L109" s="2">
        <f>TREND(Calibration!$A$2:$A$4,Calibration!$D$2:$D$4,G109)</f>
        <v>635.41028883221838</v>
      </c>
    </row>
    <row r="110" spans="1:12" x14ac:dyDescent="0.25">
      <c r="A110">
        <v>540072</v>
      </c>
      <c r="B110">
        <v>14.52600002</v>
      </c>
      <c r="C110">
        <v>0.49309998999999999</v>
      </c>
      <c r="D110">
        <v>25.798000340000002</v>
      </c>
      <c r="E110">
        <v>0.25134999000000002</v>
      </c>
      <c r="F110">
        <v>36.679000850000001</v>
      </c>
      <c r="G110">
        <v>0.36173000999999999</v>
      </c>
      <c r="H110">
        <v>28.368000030000001</v>
      </c>
      <c r="J110" s="2">
        <f>TREND(Calibration!$A$2:$A$4,Calibration!$B$2:$B$4,C110)</f>
        <v>386.85697459886819</v>
      </c>
      <c r="K110" s="2">
        <f>TREND(Calibration!$A$2:$A$4,Calibration!$C$2:$C$4,E110)</f>
        <v>442.03732031698951</v>
      </c>
      <c r="L110" s="2">
        <f>TREND(Calibration!$A$2:$A$4,Calibration!$D$2:$D$4,G110)</f>
        <v>632.73390204114867</v>
      </c>
    </row>
    <row r="111" spans="1:12" x14ac:dyDescent="0.25">
      <c r="A111">
        <v>545072</v>
      </c>
      <c r="B111">
        <v>14.55000019</v>
      </c>
      <c r="C111">
        <v>0.49200000999999999</v>
      </c>
      <c r="D111">
        <v>25.788999560000001</v>
      </c>
      <c r="E111">
        <v>0.25173000000000001</v>
      </c>
      <c r="F111">
        <v>36.682998660000003</v>
      </c>
      <c r="G111">
        <v>0.36070999999999998</v>
      </c>
      <c r="H111">
        <v>28.399999619999999</v>
      </c>
      <c r="J111" s="2">
        <f>TREND(Calibration!$A$2:$A$4,Calibration!$B$2:$B$4,C111)</f>
        <v>386.05755946230681</v>
      </c>
      <c r="K111" s="2">
        <f>TREND(Calibration!$A$2:$A$4,Calibration!$C$2:$C$4,E111)</f>
        <v>444.94940697882566</v>
      </c>
      <c r="L111" s="2">
        <f>TREND(Calibration!$A$2:$A$4,Calibration!$D$2:$D$4,G111)</f>
        <v>628.18384822142298</v>
      </c>
    </row>
    <row r="112" spans="1:12" x14ac:dyDescent="0.25">
      <c r="A112">
        <v>550072</v>
      </c>
      <c r="B112">
        <v>14.6079998</v>
      </c>
      <c r="C112">
        <v>0.49309998999999999</v>
      </c>
      <c r="D112">
        <v>25.775999070000001</v>
      </c>
      <c r="E112">
        <v>0.25178999000000002</v>
      </c>
      <c r="F112">
        <v>36.692001339999997</v>
      </c>
      <c r="G112">
        <v>0.35545999</v>
      </c>
      <c r="H112">
        <v>28.37800026</v>
      </c>
      <c r="J112" s="2">
        <f>TREND(Calibration!$A$2:$A$4,Calibration!$B$2:$B$4,C112)</f>
        <v>386.85697459886819</v>
      </c>
      <c r="K112" s="2">
        <f>TREND(Calibration!$A$2:$A$4,Calibration!$C$2:$C$4,E112)</f>
        <v>445.40912140435012</v>
      </c>
      <c r="L112" s="2">
        <f>TREND(Calibration!$A$2:$A$4,Calibration!$D$2:$D$4,G112)</f>
        <v>604.76463855279462</v>
      </c>
    </row>
    <row r="113" spans="1:12" x14ac:dyDescent="0.25">
      <c r="A113">
        <v>555169</v>
      </c>
      <c r="B113">
        <v>14.626000400000001</v>
      </c>
      <c r="C113">
        <v>0.49790001</v>
      </c>
      <c r="D113">
        <v>25.771999359999999</v>
      </c>
      <c r="E113">
        <v>0.25173000000000001</v>
      </c>
      <c r="F113">
        <v>36.710998539999999</v>
      </c>
      <c r="G113">
        <v>0.35179000999999999</v>
      </c>
      <c r="H113">
        <v>28.343000409999998</v>
      </c>
      <c r="J113" s="2">
        <f>TREND(Calibration!$A$2:$A$4,Calibration!$B$2:$B$4,C113)</f>
        <v>390.34540951931876</v>
      </c>
      <c r="K113" s="2">
        <f>TREND(Calibration!$A$2:$A$4,Calibration!$C$2:$C$4,E113)</f>
        <v>444.94940697882566</v>
      </c>
      <c r="L113" s="2">
        <f>TREND(Calibration!$A$2:$A$4,Calibration!$D$2:$D$4,G113)</f>
        <v>588.39361619289934</v>
      </c>
    </row>
    <row r="114" spans="1:12" x14ac:dyDescent="0.25">
      <c r="A114">
        <v>560072</v>
      </c>
      <c r="B114">
        <v>14.63300037</v>
      </c>
      <c r="C114">
        <v>0.50389998999999996</v>
      </c>
      <c r="D114">
        <v>25.753999709999999</v>
      </c>
      <c r="E114">
        <v>0.25167999000000002</v>
      </c>
      <c r="F114">
        <v>36.707000729999997</v>
      </c>
      <c r="G114">
        <v>0.35898000000000002</v>
      </c>
      <c r="H114">
        <v>28.375999449999998</v>
      </c>
      <c r="J114" s="2">
        <f>TREND(Calibration!$A$2:$A$4,Calibration!$B$2:$B$4,C114)</f>
        <v>394.70592046594084</v>
      </c>
      <c r="K114" s="2">
        <f>TREND(Calibration!$A$2:$A$4,Calibration!$C$2:$C$4,E114)</f>
        <v>444.56617113250991</v>
      </c>
      <c r="L114" s="2">
        <f>TREND(Calibration!$A$2:$A$4,Calibration!$D$2:$D$4,G114)</f>
        <v>620.46667573475611</v>
      </c>
    </row>
    <row r="115" spans="1:12" x14ac:dyDescent="0.25">
      <c r="A115">
        <v>565072</v>
      </c>
      <c r="B115">
        <v>14.663999560000001</v>
      </c>
      <c r="C115">
        <v>0.50279998999999997</v>
      </c>
      <c r="D115">
        <v>25.77099991</v>
      </c>
      <c r="E115">
        <v>0.25141001000000002</v>
      </c>
      <c r="F115">
        <v>36.710998539999999</v>
      </c>
      <c r="G115">
        <v>0.36048998999999998</v>
      </c>
      <c r="H115">
        <v>28.44199944</v>
      </c>
      <c r="J115" s="2">
        <f>TREND(Calibration!$A$2:$A$4,Calibration!$B$2:$B$4,C115)</f>
        <v>393.90649079429454</v>
      </c>
      <c r="K115" s="2">
        <f>TREND(Calibration!$A$2:$A$4,Calibration!$C$2:$C$4,E115)</f>
        <v>442.49726463804268</v>
      </c>
      <c r="L115" s="2">
        <f>TREND(Calibration!$A$2:$A$4,Calibration!$D$2:$D$4,G115)</f>
        <v>627.20242907761281</v>
      </c>
    </row>
    <row r="116" spans="1:12" x14ac:dyDescent="0.25">
      <c r="A116">
        <v>570071</v>
      </c>
      <c r="B116">
        <v>14.699000359999999</v>
      </c>
      <c r="C116">
        <v>0.49409999999999998</v>
      </c>
      <c r="D116">
        <v>25.7859993</v>
      </c>
      <c r="E116">
        <v>0.25134999000000002</v>
      </c>
      <c r="F116">
        <v>36.673000340000002</v>
      </c>
      <c r="G116">
        <v>0.36270999999999998</v>
      </c>
      <c r="H116">
        <v>28.44499969</v>
      </c>
      <c r="J116" s="2">
        <f>TREND(Calibration!$A$2:$A$4,Calibration!$B$2:$B$4,C116)</f>
        <v>387.58373611336185</v>
      </c>
      <c r="K116" s="2">
        <f>TREND(Calibration!$A$2:$A$4,Calibration!$C$2:$C$4,E116)</f>
        <v>442.03732031698951</v>
      </c>
      <c r="L116" s="2">
        <f>TREND(Calibration!$A$2:$A$4,Calibration!$D$2:$D$4,G116)</f>
        <v>637.10543491121166</v>
      </c>
    </row>
    <row r="117" spans="1:12" x14ac:dyDescent="0.25">
      <c r="A117">
        <v>575071</v>
      </c>
      <c r="B117">
        <v>14.680999760000001</v>
      </c>
      <c r="C117">
        <v>0.49039999000000001</v>
      </c>
      <c r="D117">
        <v>25.777999879999999</v>
      </c>
      <c r="E117">
        <v>0.25108001000000002</v>
      </c>
      <c r="F117">
        <v>36.66999817</v>
      </c>
      <c r="G117">
        <v>0.36070999999999998</v>
      </c>
      <c r="H117">
        <v>28.39100075</v>
      </c>
      <c r="J117" s="2">
        <f>TREND(Calibration!$A$2:$A$4,Calibration!$B$2:$B$4,C117)</f>
        <v>384.89473813210003</v>
      </c>
      <c r="K117" s="2">
        <f>TREND(Calibration!$A$2:$A$4,Calibration!$C$2:$C$4,E117)</f>
        <v>439.96841382252205</v>
      </c>
      <c r="L117" s="2">
        <f>TREND(Calibration!$A$2:$A$4,Calibration!$D$2:$D$4,G117)</f>
        <v>628.18384822142298</v>
      </c>
    </row>
    <row r="118" spans="1:12" x14ac:dyDescent="0.25">
      <c r="A118">
        <v>580088</v>
      </c>
      <c r="B118">
        <v>14.678000450000001</v>
      </c>
      <c r="C118">
        <v>0.49250000999999999</v>
      </c>
      <c r="D118">
        <v>25.781999590000002</v>
      </c>
      <c r="E118">
        <v>0.25113999999999997</v>
      </c>
      <c r="F118">
        <v>36.70500183</v>
      </c>
      <c r="G118">
        <v>0.35794999999999999</v>
      </c>
      <c r="H118">
        <v>28.38800049</v>
      </c>
      <c r="J118" s="2">
        <f>TREND(Calibration!$A$2:$A$4,Calibration!$B$2:$B$4,C118)</f>
        <v>386.42093658578244</v>
      </c>
      <c r="K118" s="2">
        <f>TREND(Calibration!$A$2:$A$4,Calibration!$C$2:$C$4,E118)</f>
        <v>440.42812824804628</v>
      </c>
      <c r="L118" s="2">
        <f>TREND(Calibration!$A$2:$A$4,Calibration!$D$2:$D$4,G118)</f>
        <v>615.87205858951484</v>
      </c>
    </row>
    <row r="119" spans="1:12" x14ac:dyDescent="0.25">
      <c r="A119">
        <v>585073</v>
      </c>
      <c r="B119">
        <v>14.690999980000001</v>
      </c>
      <c r="C119">
        <v>0.50010001999999998</v>
      </c>
      <c r="D119">
        <v>25.781999590000002</v>
      </c>
      <c r="E119">
        <v>0.25145999000000002</v>
      </c>
      <c r="F119">
        <v>36.686000819999997</v>
      </c>
      <c r="G119">
        <v>0.35238001000000002</v>
      </c>
      <c r="H119">
        <v>28.399999619999999</v>
      </c>
      <c r="J119" s="2">
        <f>TREND(Calibration!$A$2:$A$4,Calibration!$B$2:$B$4,C119)</f>
        <v>391.94427613015381</v>
      </c>
      <c r="K119" s="2">
        <f>TREND(Calibration!$A$2:$A$4,Calibration!$C$2:$C$4,E119)</f>
        <v>442.88027058882972</v>
      </c>
      <c r="L119" s="2">
        <f>TREND(Calibration!$A$2:$A$4,Calibration!$D$2:$D$4,G119)</f>
        <v>591.02548426638714</v>
      </c>
    </row>
    <row r="120" spans="1:12" x14ac:dyDescent="0.25">
      <c r="A120">
        <v>590072</v>
      </c>
      <c r="B120">
        <v>14.71899986</v>
      </c>
      <c r="C120">
        <v>0.50010001999999998</v>
      </c>
      <c r="D120">
        <v>25.763999940000001</v>
      </c>
      <c r="E120">
        <v>0.25113999999999997</v>
      </c>
      <c r="F120">
        <v>36.701000209999997</v>
      </c>
      <c r="G120">
        <v>0.35865000000000002</v>
      </c>
      <c r="H120">
        <v>28.368000030000001</v>
      </c>
      <c r="J120" s="2">
        <f>TREND(Calibration!$A$2:$A$4,Calibration!$B$2:$B$4,C120)</f>
        <v>391.94427613015381</v>
      </c>
      <c r="K120" s="2">
        <f>TREND(Calibration!$A$2:$A$4,Calibration!$C$2:$C$4,E120)</f>
        <v>440.42812824804628</v>
      </c>
      <c r="L120" s="2">
        <f>TREND(Calibration!$A$2:$A$4,Calibration!$D$2:$D$4,G120)</f>
        <v>618.99461393094089</v>
      </c>
    </row>
    <row r="121" spans="1:12" x14ac:dyDescent="0.25">
      <c r="A121">
        <v>595127</v>
      </c>
      <c r="B121">
        <v>14.694000239999999</v>
      </c>
      <c r="C121">
        <v>0.48710001000000003</v>
      </c>
      <c r="D121">
        <v>25.777999879999999</v>
      </c>
      <c r="E121">
        <v>0.25141001000000002</v>
      </c>
      <c r="F121">
        <v>36.664001460000001</v>
      </c>
      <c r="G121">
        <v>0.35741001</v>
      </c>
      <c r="H121">
        <v>28.409999849999998</v>
      </c>
      <c r="J121" s="2">
        <f>TREND(Calibration!$A$2:$A$4,Calibration!$B$2:$B$4,C121)</f>
        <v>382.49646365224612</v>
      </c>
      <c r="K121" s="2">
        <f>TREND(Calibration!$A$2:$A$4,Calibration!$C$2:$C$4,E121)</f>
        <v>442.49726463804268</v>
      </c>
      <c r="L121" s="2">
        <f>TREND(Calibration!$A$2:$A$4,Calibration!$D$2:$D$4,G121)</f>
        <v>613.46327479120532</v>
      </c>
    </row>
    <row r="122" spans="1:12" x14ac:dyDescent="0.25">
      <c r="A122">
        <v>600072</v>
      </c>
      <c r="B122">
        <v>14.708999629999999</v>
      </c>
      <c r="C122">
        <v>0.48710001000000003</v>
      </c>
      <c r="D122">
        <v>25.773000719999999</v>
      </c>
      <c r="E122">
        <v>0.25108001000000002</v>
      </c>
      <c r="F122">
        <v>36.659999849999998</v>
      </c>
      <c r="G122">
        <v>0.36081001000000001</v>
      </c>
      <c r="H122">
        <v>28.329999919999999</v>
      </c>
      <c r="J122" s="2">
        <f>TREND(Calibration!$A$2:$A$4,Calibration!$B$2:$B$4,C122)</f>
        <v>382.49646365224612</v>
      </c>
      <c r="K122" s="2">
        <f>TREND(Calibration!$A$2:$A$4,Calibration!$C$2:$C$4,E122)</f>
        <v>439.96841382252205</v>
      </c>
      <c r="L122" s="2">
        <f>TREND(Calibration!$A$2:$A$4,Calibration!$D$2:$D$4,G122)</f>
        <v>628.62997216384611</v>
      </c>
    </row>
    <row r="123" spans="1:12" x14ac:dyDescent="0.25">
      <c r="A123">
        <v>605072</v>
      </c>
      <c r="B123">
        <v>14.76399994</v>
      </c>
      <c r="C123">
        <v>0.4844</v>
      </c>
      <c r="D123">
        <v>25.798000340000002</v>
      </c>
      <c r="E123">
        <v>0.25113999999999997</v>
      </c>
      <c r="F123">
        <v>36.666999820000001</v>
      </c>
      <c r="G123">
        <v>0.36330000000000001</v>
      </c>
      <c r="H123">
        <v>28.416999820000001</v>
      </c>
      <c r="J123" s="2">
        <f>TREND(Calibration!$A$2:$A$4,Calibration!$B$2:$B$4,C123)</f>
        <v>380.53421991793545</v>
      </c>
      <c r="K123" s="2">
        <f>TREND(Calibration!$A$2:$A$4,Calibration!$C$2:$C$4,E123)</f>
        <v>440.42812824804628</v>
      </c>
      <c r="L123" s="2">
        <f>TREND(Calibration!$A$2:$A$4,Calibration!$D$2:$D$4,G123)</f>
        <v>639.73730298469945</v>
      </c>
    </row>
    <row r="124" spans="1:12" x14ac:dyDescent="0.25">
      <c r="A124">
        <v>610081</v>
      </c>
      <c r="B124">
        <v>14.756999970000001</v>
      </c>
      <c r="C124">
        <v>0.48500000999999998</v>
      </c>
      <c r="D124">
        <v>25.788999560000001</v>
      </c>
      <c r="E124">
        <v>0.25119001000000002</v>
      </c>
      <c r="F124">
        <v>36.692001339999997</v>
      </c>
      <c r="G124">
        <v>0.36011000999999998</v>
      </c>
      <c r="H124">
        <v>28.364999770000001</v>
      </c>
      <c r="J124" s="2">
        <f>TREND(Calibration!$A$2:$A$4,Calibration!$B$2:$B$4,C124)</f>
        <v>380.97027973364862</v>
      </c>
      <c r="K124" s="2">
        <f>TREND(Calibration!$A$2:$A$4,Calibration!$C$2:$C$4,E124)</f>
        <v>440.81136409436226</v>
      </c>
      <c r="L124" s="2">
        <f>TREND(Calibration!$A$2:$A$4,Calibration!$D$2:$D$4,G124)</f>
        <v>625.50741682241983</v>
      </c>
    </row>
    <row r="125" spans="1:12" x14ac:dyDescent="0.25">
      <c r="A125">
        <v>615073</v>
      </c>
      <c r="B125">
        <v>14.7670002</v>
      </c>
      <c r="C125">
        <v>0.50120001999999997</v>
      </c>
      <c r="D125">
        <v>25.76300049</v>
      </c>
      <c r="E125">
        <v>0.25119001000000002</v>
      </c>
      <c r="F125">
        <v>36.723999020000001</v>
      </c>
      <c r="G125">
        <v>0.36221998999999999</v>
      </c>
      <c r="H125">
        <v>28.3390007</v>
      </c>
      <c r="J125" s="2">
        <f>TREND(Calibration!$A$2:$A$4,Calibration!$B$2:$B$4,C125)</f>
        <v>392.74370580180005</v>
      </c>
      <c r="K125" s="2">
        <f>TREND(Calibration!$A$2:$A$4,Calibration!$C$2:$C$4,E125)</f>
        <v>440.81136409436226</v>
      </c>
      <c r="L125" s="2">
        <f>TREND(Calibration!$A$2:$A$4,Calibration!$D$2:$D$4,G125)</f>
        <v>634.9196015642799</v>
      </c>
    </row>
    <row r="126" spans="1:12" x14ac:dyDescent="0.25">
      <c r="A126">
        <v>620082</v>
      </c>
      <c r="B126">
        <v>14.76599979</v>
      </c>
      <c r="C126">
        <v>0.48710001000000003</v>
      </c>
      <c r="D126">
        <v>25.791000369999999</v>
      </c>
      <c r="E126">
        <v>0.25113999999999997</v>
      </c>
      <c r="F126">
        <v>36.66999817</v>
      </c>
      <c r="G126">
        <v>0.35951999000000001</v>
      </c>
      <c r="H126">
        <v>28.43600082</v>
      </c>
      <c r="J126" s="2">
        <f>TREND(Calibration!$A$2:$A$4,Calibration!$B$2:$B$4,C126)</f>
        <v>382.49646365224612</v>
      </c>
      <c r="K126" s="2">
        <f>TREND(Calibration!$A$2:$A$4,Calibration!$C$2:$C$4,E126)</f>
        <v>440.42812824804628</v>
      </c>
      <c r="L126" s="2">
        <f>TREND(Calibration!$A$2:$A$4,Calibration!$D$2:$D$4,G126)</f>
        <v>622.8754595330654</v>
      </c>
    </row>
    <row r="127" spans="1:12" x14ac:dyDescent="0.25">
      <c r="A127">
        <v>625072</v>
      </c>
      <c r="B127">
        <v>14.769000050000001</v>
      </c>
      <c r="C127">
        <v>0.4844</v>
      </c>
      <c r="D127">
        <v>25.76600075</v>
      </c>
      <c r="E127">
        <v>0.25080999999999998</v>
      </c>
      <c r="F127">
        <v>36.673000340000002</v>
      </c>
      <c r="G127">
        <v>0.36021998999999999</v>
      </c>
      <c r="H127">
        <v>28.37199974</v>
      </c>
      <c r="J127" s="2">
        <f>TREND(Calibration!$A$2:$A$4,Calibration!$B$2:$B$4,C127)</f>
        <v>380.53421991793545</v>
      </c>
      <c r="K127" s="2">
        <f>TREND(Calibration!$A$2:$A$4,Calibration!$C$2:$C$4,E127)</f>
        <v>437.89927743252565</v>
      </c>
      <c r="L127" s="2">
        <f>TREND(Calibration!$A$2:$A$4,Calibration!$D$2:$D$4,G127)</f>
        <v>625.99801487449145</v>
      </c>
    </row>
    <row r="128" spans="1:12" x14ac:dyDescent="0.25">
      <c r="A128">
        <v>630080</v>
      </c>
      <c r="B128">
        <v>14.77000046</v>
      </c>
      <c r="C128">
        <v>0.48820001000000002</v>
      </c>
      <c r="D128">
        <v>25.791999820000001</v>
      </c>
      <c r="E128">
        <v>0.25071000999999998</v>
      </c>
      <c r="F128">
        <v>36.70500183</v>
      </c>
      <c r="G128">
        <v>0.35572999999999999</v>
      </c>
      <c r="H128">
        <v>28.409999849999998</v>
      </c>
      <c r="J128" s="2">
        <f>TREND(Calibration!$A$2:$A$4,Calibration!$B$2:$B$4,C128)</f>
        <v>383.29589332389241</v>
      </c>
      <c r="K128" s="2">
        <f>TREND(Calibration!$A$2:$A$4,Calibration!$C$2:$C$4,E128)</f>
        <v>437.13303563542308</v>
      </c>
      <c r="L128" s="2">
        <f>TREND(Calibration!$A$2:$A$4,Calibration!$D$2:$D$4,G128)</f>
        <v>605.96909736384941</v>
      </c>
    </row>
    <row r="129" spans="1:12" x14ac:dyDescent="0.25">
      <c r="A129">
        <v>635072</v>
      </c>
      <c r="B129">
        <v>14.819000239999999</v>
      </c>
      <c r="C129">
        <v>0.49630001000000001</v>
      </c>
      <c r="D129">
        <v>25.770000459999999</v>
      </c>
      <c r="E129">
        <v>0.25080999999999998</v>
      </c>
      <c r="F129">
        <v>36.729999540000001</v>
      </c>
      <c r="G129">
        <v>0.36426999999999998</v>
      </c>
      <c r="H129">
        <v>28.423000340000002</v>
      </c>
      <c r="J129" s="2">
        <f>TREND(Calibration!$A$2:$A$4,Calibration!$B$2:$B$4,C129)</f>
        <v>389.1826027241969</v>
      </c>
      <c r="K129" s="2">
        <f>TREND(Calibration!$A$2:$A$4,Calibration!$C$2:$C$4,E129)</f>
        <v>437.89927743252565</v>
      </c>
      <c r="L129" s="2">
        <f>TREND(Calibration!$A$2:$A$4,Calibration!$D$2:$D$4,G129)</f>
        <v>644.06427252924664</v>
      </c>
    </row>
    <row r="130" spans="1:12" x14ac:dyDescent="0.25">
      <c r="A130">
        <v>640072</v>
      </c>
      <c r="B130">
        <v>14.73499966</v>
      </c>
      <c r="C130">
        <v>0.48820001000000002</v>
      </c>
      <c r="D130">
        <v>25.80500031</v>
      </c>
      <c r="E130">
        <v>0.25080999999999998</v>
      </c>
      <c r="F130">
        <v>36.688999180000003</v>
      </c>
      <c r="G130">
        <v>0.36237999999999998</v>
      </c>
      <c r="H130">
        <v>28.368000030000001</v>
      </c>
      <c r="J130" s="2">
        <f>TREND(Calibration!$A$2:$A$4,Calibration!$B$2:$B$4,C130)</f>
        <v>383.29589332389241</v>
      </c>
      <c r="K130" s="2">
        <f>TREND(Calibration!$A$2:$A$4,Calibration!$C$2:$C$4,E130)</f>
        <v>437.89927743252565</v>
      </c>
      <c r="L130" s="2">
        <f>TREND(Calibration!$A$2:$A$4,Calibration!$D$2:$D$4,G130)</f>
        <v>635.63337310739644</v>
      </c>
    </row>
    <row r="131" spans="1:12" x14ac:dyDescent="0.25">
      <c r="A131">
        <v>645079</v>
      </c>
      <c r="B131">
        <v>14.75399971</v>
      </c>
      <c r="C131">
        <v>0.49090001</v>
      </c>
      <c r="D131">
        <v>25.7859993</v>
      </c>
      <c r="E131">
        <v>0.25080999999999998</v>
      </c>
      <c r="F131">
        <v>36.67599869</v>
      </c>
      <c r="G131">
        <v>0.36017000999999998</v>
      </c>
      <c r="H131">
        <v>28.31100082</v>
      </c>
      <c r="J131" s="2">
        <f>TREND(Calibration!$A$2:$A$4,Calibration!$B$2:$B$4,C131)</f>
        <v>385.25812979066058</v>
      </c>
      <c r="K131" s="2">
        <f>TREND(Calibration!$A$2:$A$4,Calibration!$C$2:$C$4,E131)</f>
        <v>437.89927743252565</v>
      </c>
      <c r="L131" s="2">
        <f>TREND(Calibration!$A$2:$A$4,Calibration!$D$2:$D$4,G131)</f>
        <v>625.77506442311346</v>
      </c>
    </row>
    <row r="132" spans="1:12" x14ac:dyDescent="0.25">
      <c r="A132">
        <v>650072</v>
      </c>
      <c r="B132">
        <v>14.79599953</v>
      </c>
      <c r="C132">
        <v>0.48390000999999999</v>
      </c>
      <c r="D132">
        <v>25.788999560000001</v>
      </c>
      <c r="E132">
        <v>0.25075998999999999</v>
      </c>
      <c r="F132">
        <v>36.679000850000001</v>
      </c>
      <c r="G132">
        <v>0.35043999999999997</v>
      </c>
      <c r="H132">
        <v>28.448999400000002</v>
      </c>
      <c r="J132" s="2">
        <f>TREND(Calibration!$A$2:$A$4,Calibration!$B$2:$B$4,C132)</f>
        <v>380.17085006200233</v>
      </c>
      <c r="K132" s="2">
        <f>TREND(Calibration!$A$2:$A$4,Calibration!$C$2:$C$4,E132)</f>
        <v>437.51604158621012</v>
      </c>
      <c r="L132" s="2">
        <f>TREND(Calibration!$A$2:$A$4,Calibration!$D$2:$D$4,G132)</f>
        <v>582.37150056935866</v>
      </c>
    </row>
    <row r="133" spans="1:12" x14ac:dyDescent="0.25">
      <c r="A133">
        <v>655072</v>
      </c>
      <c r="B133">
        <v>14.803000450000001</v>
      </c>
      <c r="C133">
        <v>0.49680001000000001</v>
      </c>
      <c r="D133">
        <v>25.788999560000001</v>
      </c>
      <c r="E133">
        <v>0.25075998999999999</v>
      </c>
      <c r="F133">
        <v>36.701999659999998</v>
      </c>
      <c r="G133">
        <v>0.35778999</v>
      </c>
      <c r="H133">
        <v>28.426000599999998</v>
      </c>
      <c r="J133" s="2">
        <f>TREND(Calibration!$A$2:$A$4,Calibration!$B$2:$B$4,C133)</f>
        <v>389.54597984767247</v>
      </c>
      <c r="K133" s="2">
        <f>TREND(Calibration!$A$2:$A$4,Calibration!$C$2:$C$4,E133)</f>
        <v>437.51604158621012</v>
      </c>
      <c r="L133" s="2">
        <f>TREND(Calibration!$A$2:$A$4,Calibration!$D$2:$D$4,G133)</f>
        <v>615.1582870463983</v>
      </c>
    </row>
    <row r="134" spans="1:12" x14ac:dyDescent="0.25">
      <c r="A134">
        <v>660073</v>
      </c>
      <c r="B134">
        <v>14.777000429999999</v>
      </c>
      <c r="C134">
        <v>0.48980001000000001</v>
      </c>
      <c r="D134">
        <v>25.788999560000001</v>
      </c>
      <c r="E134">
        <v>0.25080999999999998</v>
      </c>
      <c r="F134">
        <v>36.66999817</v>
      </c>
      <c r="G134">
        <v>0.36114001000000001</v>
      </c>
      <c r="H134">
        <v>28.351999280000001</v>
      </c>
      <c r="J134" s="2">
        <f>TREND(Calibration!$A$2:$A$4,Calibration!$B$2:$B$4,C134)</f>
        <v>384.45870011901428</v>
      </c>
      <c r="K134" s="2">
        <f>TREND(Calibration!$A$2:$A$4,Calibration!$C$2:$C$4,E134)</f>
        <v>437.89927743252565</v>
      </c>
      <c r="L134" s="2">
        <f>TREND(Calibration!$A$2:$A$4,Calibration!$D$2:$D$4,G134)</f>
        <v>630.1020339676611</v>
      </c>
    </row>
    <row r="135" spans="1:12" x14ac:dyDescent="0.25">
      <c r="A135">
        <v>665076</v>
      </c>
      <c r="B135">
        <v>14.87100029</v>
      </c>
      <c r="C135">
        <v>0.49579999000000002</v>
      </c>
      <c r="D135">
        <v>25.760000229999999</v>
      </c>
      <c r="E135">
        <v>0.25080999999999998</v>
      </c>
      <c r="F135">
        <v>36.70500183</v>
      </c>
      <c r="G135">
        <v>0.35670998999999998</v>
      </c>
      <c r="H135">
        <v>28.393999099999998</v>
      </c>
      <c r="J135" s="2">
        <f>TREND(Calibration!$A$2:$A$4,Calibration!$B$2:$B$4,C135)</f>
        <v>388.81921106563635</v>
      </c>
      <c r="K135" s="2">
        <f>TREND(Calibration!$A$2:$A$4,Calibration!$C$2:$C$4,E135)</f>
        <v>437.89927743252565</v>
      </c>
      <c r="L135" s="2">
        <f>TREND(Calibration!$A$2:$A$4,Calibration!$D$2:$D$4,G135)</f>
        <v>610.34063023391241</v>
      </c>
    </row>
    <row r="136" spans="1:12" x14ac:dyDescent="0.25">
      <c r="A136">
        <v>670082</v>
      </c>
      <c r="B136">
        <v>14.86100006</v>
      </c>
      <c r="C136">
        <v>0.48980001000000001</v>
      </c>
      <c r="D136">
        <v>25.798000340000002</v>
      </c>
      <c r="E136">
        <v>0.25075998999999999</v>
      </c>
      <c r="F136">
        <v>36.666999820000001</v>
      </c>
      <c r="G136">
        <v>0.35805999999999999</v>
      </c>
      <c r="H136">
        <v>28.36199951</v>
      </c>
      <c r="J136" s="2">
        <f>TREND(Calibration!$A$2:$A$4,Calibration!$B$2:$B$4,C136)</f>
        <v>384.45870011901428</v>
      </c>
      <c r="K136" s="2">
        <f>TREND(Calibration!$A$2:$A$4,Calibration!$C$2:$C$4,E136)</f>
        <v>437.51604158621012</v>
      </c>
      <c r="L136" s="2">
        <f>TREND(Calibration!$A$2:$A$4,Calibration!$D$2:$D$4,G136)</f>
        <v>616.36274585745309</v>
      </c>
    </row>
    <row r="137" spans="1:12" x14ac:dyDescent="0.25">
      <c r="A137">
        <v>675072</v>
      </c>
      <c r="B137">
        <v>14.89000034</v>
      </c>
      <c r="C137">
        <v>0.49309998999999999</v>
      </c>
      <c r="D137">
        <v>25.795000080000001</v>
      </c>
      <c r="E137">
        <v>0.25053998999999999</v>
      </c>
      <c r="F137">
        <v>36.679000850000001</v>
      </c>
      <c r="G137">
        <v>0.35800000999999998</v>
      </c>
      <c r="H137">
        <v>28.31100082</v>
      </c>
      <c r="J137" s="2">
        <f>TREND(Calibration!$A$2:$A$4,Calibration!$B$2:$B$4,C137)</f>
        <v>386.85697459886819</v>
      </c>
      <c r="K137" s="2">
        <f>TREND(Calibration!$A$2:$A$4,Calibration!$C$2:$C$4,E137)</f>
        <v>435.8301410425297</v>
      </c>
      <c r="L137" s="2">
        <f>TREND(Calibration!$A$2:$A$4,Calibration!$D$2:$D$4,G137)</f>
        <v>616.09514286469289</v>
      </c>
    </row>
    <row r="138" spans="1:12" x14ac:dyDescent="0.25">
      <c r="A138">
        <v>680073</v>
      </c>
      <c r="B138">
        <v>14.928999900000001</v>
      </c>
      <c r="C138">
        <v>0.4844</v>
      </c>
      <c r="D138">
        <v>25.773000719999999</v>
      </c>
      <c r="E138">
        <v>0.25042998999999999</v>
      </c>
      <c r="F138">
        <v>36.647998809999997</v>
      </c>
      <c r="G138">
        <v>0.35767999</v>
      </c>
      <c r="H138">
        <v>28.329999919999999</v>
      </c>
      <c r="J138" s="2">
        <f>TREND(Calibration!$A$2:$A$4,Calibration!$B$2:$B$4,C138)</f>
        <v>380.53421991793545</v>
      </c>
      <c r="K138" s="2">
        <f>TREND(Calibration!$A$2:$A$4,Calibration!$C$2:$C$4,E138)</f>
        <v>434.98719077068949</v>
      </c>
      <c r="L138" s="2">
        <f>TREND(Calibration!$A$2:$A$4,Calibration!$D$2:$D$4,G138)</f>
        <v>614.66759977846004</v>
      </c>
    </row>
    <row r="139" spans="1:12" x14ac:dyDescent="0.25">
      <c r="A139">
        <v>685120</v>
      </c>
      <c r="B139">
        <v>14.99800014</v>
      </c>
      <c r="C139">
        <v>0.50059998000000006</v>
      </c>
      <c r="D139">
        <v>25.76300049</v>
      </c>
      <c r="E139">
        <v>0.25042998999999999</v>
      </c>
      <c r="F139">
        <v>36.7140007</v>
      </c>
      <c r="G139">
        <v>0.35698000000000002</v>
      </c>
      <c r="H139">
        <v>28.306999210000001</v>
      </c>
      <c r="J139" s="2">
        <f>TREND(Calibration!$A$2:$A$4,Calibration!$B$2:$B$4,C139)</f>
        <v>392.30762418345955</v>
      </c>
      <c r="K139" s="2">
        <f>TREND(Calibration!$A$2:$A$4,Calibration!$C$2:$C$4,E139)</f>
        <v>434.98719077068949</v>
      </c>
      <c r="L139" s="2">
        <f>TREND(Calibration!$A$2:$A$4,Calibration!$D$2:$D$4,G139)</f>
        <v>611.54508904496743</v>
      </c>
    </row>
    <row r="140" spans="1:12" x14ac:dyDescent="0.25">
      <c r="A140">
        <v>690072</v>
      </c>
      <c r="B140">
        <v>14.98499966</v>
      </c>
      <c r="C140">
        <v>0.49900000999999999</v>
      </c>
      <c r="D140">
        <v>25.76600075</v>
      </c>
      <c r="E140">
        <v>0.25016000999999999</v>
      </c>
      <c r="F140">
        <v>36.69900131</v>
      </c>
      <c r="G140">
        <v>0.35778999</v>
      </c>
      <c r="H140">
        <v>28.381000520000001</v>
      </c>
      <c r="J140" s="2">
        <f>TREND(Calibration!$A$2:$A$4,Calibration!$B$2:$B$4,C140)</f>
        <v>391.14483919096506</v>
      </c>
      <c r="K140" s="2">
        <f>TREND(Calibration!$A$2:$A$4,Calibration!$C$2:$C$4,E140)</f>
        <v>432.91828427622204</v>
      </c>
      <c r="L140" s="2">
        <f>TREND(Calibration!$A$2:$A$4,Calibration!$D$2:$D$4,G140)</f>
        <v>615.1582870463983</v>
      </c>
    </row>
    <row r="141" spans="1:12" x14ac:dyDescent="0.25">
      <c r="A141">
        <v>695072</v>
      </c>
      <c r="B141">
        <v>14.99400043</v>
      </c>
      <c r="C141">
        <v>0.49579999000000002</v>
      </c>
      <c r="D141">
        <v>25.75</v>
      </c>
      <c r="E141">
        <v>0.24984001</v>
      </c>
      <c r="F141">
        <v>36.673000340000002</v>
      </c>
      <c r="G141">
        <v>0.35892001000000001</v>
      </c>
      <c r="H141">
        <v>28.396999359999999</v>
      </c>
      <c r="J141" s="2">
        <f>TREND(Calibration!$A$2:$A$4,Calibration!$B$2:$B$4,C141)</f>
        <v>388.81921106563635</v>
      </c>
      <c r="K141" s="2">
        <f>TREND(Calibration!$A$2:$A$4,Calibration!$C$2:$C$4,E141)</f>
        <v>430.46606530359622</v>
      </c>
      <c r="L141" s="2">
        <f>TREND(Calibration!$A$2:$A$4,Calibration!$D$2:$D$4,G141)</f>
        <v>620.19907274199591</v>
      </c>
    </row>
    <row r="142" spans="1:12" x14ac:dyDescent="0.25">
      <c r="A142">
        <v>700079</v>
      </c>
      <c r="B142">
        <v>14.93900013</v>
      </c>
      <c r="C142">
        <v>0.48980001000000001</v>
      </c>
      <c r="D142">
        <v>25.798000340000002</v>
      </c>
      <c r="E142">
        <v>0.25016000999999999</v>
      </c>
      <c r="F142">
        <v>36.666999820000001</v>
      </c>
      <c r="G142">
        <v>0.35611000999999998</v>
      </c>
      <c r="H142">
        <v>28.349000929999999</v>
      </c>
      <c r="J142" s="2">
        <f>TREND(Calibration!$A$2:$A$4,Calibration!$B$2:$B$4,C142)</f>
        <v>384.45870011901428</v>
      </c>
      <c r="K142" s="2">
        <f>TREND(Calibration!$A$2:$A$4,Calibration!$C$2:$C$4,E142)</f>
        <v>432.91828427622204</v>
      </c>
      <c r="L142" s="2">
        <f>TREND(Calibration!$A$2:$A$4,Calibration!$D$2:$D$4,G142)</f>
        <v>607.66424344284269</v>
      </c>
    </row>
    <row r="143" spans="1:12" x14ac:dyDescent="0.25">
      <c r="A143">
        <v>705080</v>
      </c>
      <c r="B143">
        <v>14.93599987</v>
      </c>
      <c r="C143">
        <v>0.49090001</v>
      </c>
      <c r="D143">
        <v>25.80200005</v>
      </c>
      <c r="E143">
        <v>0.25016000999999999</v>
      </c>
      <c r="F143">
        <v>36.651000979999999</v>
      </c>
      <c r="G143">
        <v>0.35545999</v>
      </c>
      <c r="H143">
        <v>28.329999919999999</v>
      </c>
      <c r="J143" s="2">
        <f>TREND(Calibration!$A$2:$A$4,Calibration!$B$2:$B$4,C143)</f>
        <v>385.25812979066058</v>
      </c>
      <c r="K143" s="2">
        <f>TREND(Calibration!$A$2:$A$4,Calibration!$C$2:$C$4,E143)</f>
        <v>432.91828427622204</v>
      </c>
      <c r="L143" s="2">
        <f>TREND(Calibration!$A$2:$A$4,Calibration!$D$2:$D$4,G143)</f>
        <v>604.76463855279462</v>
      </c>
    </row>
    <row r="144" spans="1:12" x14ac:dyDescent="0.25">
      <c r="A144">
        <v>710072</v>
      </c>
      <c r="B144">
        <v>14.96500015</v>
      </c>
      <c r="C144">
        <v>0.48660001000000003</v>
      </c>
      <c r="D144">
        <v>25.773000719999999</v>
      </c>
      <c r="E144">
        <v>0.25016000999999999</v>
      </c>
      <c r="F144">
        <v>36.634998320000001</v>
      </c>
      <c r="G144">
        <v>0.35572999999999999</v>
      </c>
      <c r="H144">
        <v>28.333000179999999</v>
      </c>
      <c r="J144" s="2">
        <f>TREND(Calibration!$A$2:$A$4,Calibration!$B$2:$B$4,C144)</f>
        <v>382.13308652877055</v>
      </c>
      <c r="K144" s="2">
        <f>TREND(Calibration!$A$2:$A$4,Calibration!$C$2:$C$4,E144)</f>
        <v>432.91828427622204</v>
      </c>
      <c r="L144" s="2">
        <f>TREND(Calibration!$A$2:$A$4,Calibration!$D$2:$D$4,G144)</f>
        <v>605.96909736384941</v>
      </c>
    </row>
    <row r="145" spans="1:12" x14ac:dyDescent="0.25">
      <c r="A145">
        <v>715072</v>
      </c>
      <c r="B145">
        <v>14.95199966</v>
      </c>
      <c r="C145">
        <v>0.48930001000000001</v>
      </c>
      <c r="D145">
        <v>25.781999590000002</v>
      </c>
      <c r="E145">
        <v>0.24984001</v>
      </c>
      <c r="F145">
        <v>36.6570015</v>
      </c>
      <c r="G145">
        <v>0.35951999000000001</v>
      </c>
      <c r="H145">
        <v>28.38800049</v>
      </c>
      <c r="J145" s="2">
        <f>TREND(Calibration!$A$2:$A$4,Calibration!$B$2:$B$4,C145)</f>
        <v>384.09532299553871</v>
      </c>
      <c r="K145" s="2">
        <f>TREND(Calibration!$A$2:$A$4,Calibration!$C$2:$C$4,E145)</f>
        <v>430.46606530359622</v>
      </c>
      <c r="L145" s="2">
        <f>TREND(Calibration!$A$2:$A$4,Calibration!$D$2:$D$4,G145)</f>
        <v>622.8754595330654</v>
      </c>
    </row>
    <row r="146" spans="1:12" x14ac:dyDescent="0.25">
      <c r="A146">
        <v>720170</v>
      </c>
      <c r="B146">
        <v>14.954999920000001</v>
      </c>
      <c r="C146">
        <v>0.49680001000000001</v>
      </c>
      <c r="D146">
        <v>25.781999590000002</v>
      </c>
      <c r="E146">
        <v>0.24984001</v>
      </c>
      <c r="F146">
        <v>36.701999659999998</v>
      </c>
      <c r="G146">
        <v>0.35703000000000001</v>
      </c>
      <c r="H146">
        <v>28.333000179999999</v>
      </c>
      <c r="J146" s="2">
        <f>TREND(Calibration!$A$2:$A$4,Calibration!$B$2:$B$4,C146)</f>
        <v>389.54597984767247</v>
      </c>
      <c r="K146" s="2">
        <f>TREND(Calibration!$A$2:$A$4,Calibration!$C$2:$C$4,E146)</f>
        <v>430.46606530359622</v>
      </c>
      <c r="L146" s="2">
        <f>TREND(Calibration!$A$2:$A$4,Calibration!$D$2:$D$4,G146)</f>
        <v>611.76812871221227</v>
      </c>
    </row>
    <row r="147" spans="1:12" x14ac:dyDescent="0.25">
      <c r="A147">
        <v>725152</v>
      </c>
      <c r="B147">
        <v>14.96800041</v>
      </c>
      <c r="C147">
        <v>0.48599999999999999</v>
      </c>
      <c r="D147">
        <v>25.76600075</v>
      </c>
      <c r="E147">
        <v>0.24989</v>
      </c>
      <c r="F147">
        <v>36.664001460000001</v>
      </c>
      <c r="G147">
        <v>0.35741001</v>
      </c>
      <c r="H147">
        <v>28.31399918</v>
      </c>
      <c r="J147" s="2">
        <f>TREND(Calibration!$A$2:$A$4,Calibration!$B$2:$B$4,C147)</f>
        <v>381.69702671305731</v>
      </c>
      <c r="K147" s="2">
        <f>TREND(Calibration!$A$2:$A$4,Calibration!$C$2:$C$4,E147)</f>
        <v>430.84914788622609</v>
      </c>
      <c r="L147" s="2">
        <f>TREND(Calibration!$A$2:$A$4,Calibration!$D$2:$D$4,G147)</f>
        <v>613.46327479120532</v>
      </c>
    </row>
    <row r="148" spans="1:12" x14ac:dyDescent="0.25">
      <c r="A148">
        <v>730073</v>
      </c>
      <c r="B148">
        <v>14.958999629999999</v>
      </c>
      <c r="C148">
        <v>0.48930001000000001</v>
      </c>
      <c r="D148">
        <v>25.778999330000001</v>
      </c>
      <c r="E148">
        <v>0.24979000000000001</v>
      </c>
      <c r="F148">
        <v>36.673000340000002</v>
      </c>
      <c r="G148">
        <v>0.35741001</v>
      </c>
      <c r="H148">
        <v>28.349000929999999</v>
      </c>
      <c r="J148" s="2">
        <f>TREND(Calibration!$A$2:$A$4,Calibration!$B$2:$B$4,C148)</f>
        <v>384.09532299553871</v>
      </c>
      <c r="K148" s="2">
        <f>TREND(Calibration!$A$2:$A$4,Calibration!$C$2:$C$4,E148)</f>
        <v>430.0828294572807</v>
      </c>
      <c r="L148" s="2">
        <f>TREND(Calibration!$A$2:$A$4,Calibration!$D$2:$D$4,G148)</f>
        <v>613.46327479120532</v>
      </c>
    </row>
    <row r="149" spans="1:12" x14ac:dyDescent="0.25">
      <c r="A149">
        <v>735073</v>
      </c>
      <c r="B149">
        <v>14.99400043</v>
      </c>
      <c r="C149">
        <v>0.50389998999999996</v>
      </c>
      <c r="D149">
        <v>25.760000229999999</v>
      </c>
      <c r="E149">
        <v>0.24945999999999999</v>
      </c>
      <c r="F149">
        <v>36.729999540000001</v>
      </c>
      <c r="G149">
        <v>0.35611000999999998</v>
      </c>
      <c r="H149">
        <v>28.43300056</v>
      </c>
      <c r="J149" s="2">
        <f>TREND(Calibration!$A$2:$A$4,Calibration!$B$2:$B$4,C149)</f>
        <v>394.70592046594084</v>
      </c>
      <c r="K149" s="2">
        <f>TREND(Calibration!$A$2:$A$4,Calibration!$C$2:$C$4,E149)</f>
        <v>427.55397864175984</v>
      </c>
      <c r="L149" s="2">
        <f>TREND(Calibration!$A$2:$A$4,Calibration!$D$2:$D$4,G149)</f>
        <v>607.66424344284269</v>
      </c>
    </row>
    <row r="150" spans="1:12" x14ac:dyDescent="0.25">
      <c r="A150">
        <v>740072</v>
      </c>
      <c r="B150">
        <v>14.925999640000001</v>
      </c>
      <c r="C150">
        <v>0.49579999000000002</v>
      </c>
      <c r="D150">
        <v>25.7859993</v>
      </c>
      <c r="E150">
        <v>0.24956999999999999</v>
      </c>
      <c r="F150">
        <v>36.682998660000003</v>
      </c>
      <c r="G150">
        <v>0.35676000000000002</v>
      </c>
      <c r="H150">
        <v>28.333000179999999</v>
      </c>
      <c r="J150" s="2">
        <f>TREND(Calibration!$A$2:$A$4,Calibration!$B$2:$B$4,C150)</f>
        <v>388.81921106563635</v>
      </c>
      <c r="K150" s="2">
        <f>TREND(Calibration!$A$2:$A$4,Calibration!$C$2:$C$4,E150)</f>
        <v>428.39692891360005</v>
      </c>
      <c r="L150" s="2">
        <f>TREND(Calibration!$A$2:$A$4,Calibration!$D$2:$D$4,G150)</f>
        <v>610.56371450909069</v>
      </c>
    </row>
    <row r="151" spans="1:12" x14ac:dyDescent="0.25">
      <c r="A151">
        <v>745073</v>
      </c>
      <c r="B151">
        <v>14.90999985</v>
      </c>
      <c r="C151">
        <v>0.50010001999999998</v>
      </c>
      <c r="D151">
        <v>25.7859993</v>
      </c>
      <c r="E151">
        <v>0.24924999</v>
      </c>
      <c r="F151">
        <v>36.708000179999999</v>
      </c>
      <c r="G151">
        <v>0.35714000000000001</v>
      </c>
      <c r="H151">
        <v>28.346000669999999</v>
      </c>
      <c r="J151" s="2">
        <f>TREND(Calibration!$A$2:$A$4,Calibration!$B$2:$B$4,C151)</f>
        <v>391.94427613015381</v>
      </c>
      <c r="K151" s="2">
        <f>TREND(Calibration!$A$2:$A$4,Calibration!$C$2:$C$4,E151)</f>
        <v>425.94463330913118</v>
      </c>
      <c r="L151" s="2">
        <f>TREND(Calibration!$A$2:$A$4,Calibration!$D$2:$D$4,G151)</f>
        <v>612.25881598015053</v>
      </c>
    </row>
    <row r="152" spans="1:12" x14ac:dyDescent="0.25">
      <c r="A152">
        <v>750072</v>
      </c>
      <c r="B152">
        <v>14.87800026</v>
      </c>
      <c r="C152">
        <v>0.50010001999999998</v>
      </c>
      <c r="D152">
        <v>25.791999820000001</v>
      </c>
      <c r="E152">
        <v>0.24924999</v>
      </c>
      <c r="F152">
        <v>36.67599869</v>
      </c>
      <c r="G152">
        <v>0.35616999999999999</v>
      </c>
      <c r="H152">
        <v>28.31399918</v>
      </c>
      <c r="J152" s="2">
        <f>TREND(Calibration!$A$2:$A$4,Calibration!$B$2:$B$4,C152)</f>
        <v>391.94427613015381</v>
      </c>
      <c r="K152" s="2">
        <f>TREND(Calibration!$A$2:$A$4,Calibration!$C$2:$C$4,E152)</f>
        <v>425.94463330913118</v>
      </c>
      <c r="L152" s="2">
        <f>TREND(Calibration!$A$2:$A$4,Calibration!$D$2:$D$4,G152)</f>
        <v>607.93184643560289</v>
      </c>
    </row>
    <row r="153" spans="1:12" x14ac:dyDescent="0.25">
      <c r="A153">
        <v>755072</v>
      </c>
      <c r="B153">
        <v>14.852000240000001</v>
      </c>
      <c r="C153">
        <v>0.50059998000000006</v>
      </c>
      <c r="D153">
        <v>25.788999560000001</v>
      </c>
      <c r="E153">
        <v>0.24891999000000001</v>
      </c>
      <c r="F153">
        <v>36.686000819999997</v>
      </c>
      <c r="G153">
        <v>0.34952</v>
      </c>
      <c r="H153">
        <v>28.304000850000001</v>
      </c>
      <c r="J153" s="2">
        <f>TREND(Calibration!$A$2:$A$4,Calibration!$B$2:$B$4,C153)</f>
        <v>392.30762418345955</v>
      </c>
      <c r="K153" s="2">
        <f>TREND(Calibration!$A$2:$A$4,Calibration!$C$2:$C$4,E153)</f>
        <v>423.41578249361078</v>
      </c>
      <c r="L153" s="2">
        <f>TREND(Calibration!$A$2:$A$4,Calibration!$D$2:$D$4,G153)</f>
        <v>578.2675706920561</v>
      </c>
    </row>
    <row r="154" spans="1:12" x14ac:dyDescent="0.25">
      <c r="A154">
        <v>760206</v>
      </c>
      <c r="B154">
        <v>14.88099957</v>
      </c>
      <c r="C154">
        <v>0.50440001000000001</v>
      </c>
      <c r="D154">
        <v>25.74699974</v>
      </c>
      <c r="E154">
        <v>0.24924999</v>
      </c>
      <c r="F154">
        <v>36.682998660000003</v>
      </c>
      <c r="G154">
        <v>0.35833000999999998</v>
      </c>
      <c r="H154">
        <v>28.38800049</v>
      </c>
      <c r="J154" s="2">
        <f>TREND(Calibration!$A$2:$A$4,Calibration!$B$2:$B$4,C154)</f>
        <v>395.06931212450138</v>
      </c>
      <c r="K154" s="2">
        <f>TREND(Calibration!$A$2:$A$4,Calibration!$C$2:$C$4,E154)</f>
        <v>425.94463330913118</v>
      </c>
      <c r="L154" s="2">
        <f>TREND(Calibration!$A$2:$A$4,Calibration!$D$2:$D$4,G154)</f>
        <v>617.56720466850811</v>
      </c>
    </row>
    <row r="155" spans="1:12" x14ac:dyDescent="0.25">
      <c r="A155">
        <v>765081</v>
      </c>
      <c r="B155">
        <v>14.82600021</v>
      </c>
      <c r="C155">
        <v>0.4914</v>
      </c>
      <c r="D155">
        <v>25.791999820000001</v>
      </c>
      <c r="E155">
        <v>0.24918999999999999</v>
      </c>
      <c r="F155">
        <v>36.659999849999998</v>
      </c>
      <c r="G155">
        <v>0.36179</v>
      </c>
      <c r="H155">
        <v>28.31399918</v>
      </c>
      <c r="J155" s="2">
        <f>TREND(Calibration!$A$2:$A$4,Calibration!$B$2:$B$4,C155)</f>
        <v>385.62149964659369</v>
      </c>
      <c r="K155" s="2">
        <f>TREND(Calibration!$A$2:$A$4,Calibration!$C$2:$C$4,E155)</f>
        <v>425.48491888360672</v>
      </c>
      <c r="L155" s="2">
        <f>TREND(Calibration!$A$2:$A$4,Calibration!$D$2:$D$4,G155)</f>
        <v>633.00150503390887</v>
      </c>
    </row>
    <row r="156" spans="1:12" x14ac:dyDescent="0.25">
      <c r="A156">
        <v>770073</v>
      </c>
      <c r="B156">
        <v>14.87100029</v>
      </c>
      <c r="C156">
        <v>0.4914</v>
      </c>
      <c r="D156">
        <v>25.775999070000001</v>
      </c>
      <c r="E156">
        <v>0.24913999000000001</v>
      </c>
      <c r="F156">
        <v>36.682998660000003</v>
      </c>
      <c r="G156">
        <v>0.36368001</v>
      </c>
      <c r="H156">
        <v>28.44199944</v>
      </c>
      <c r="J156" s="2">
        <f>TREND(Calibration!$A$2:$A$4,Calibration!$B$2:$B$4,C156)</f>
        <v>385.62149964659369</v>
      </c>
      <c r="K156" s="2">
        <f>TREND(Calibration!$A$2:$A$4,Calibration!$C$2:$C$4,E156)</f>
        <v>425.1016830372912</v>
      </c>
      <c r="L156" s="2">
        <f>TREND(Calibration!$A$2:$A$4,Calibration!$D$2:$D$4,G156)</f>
        <v>641.4324490636925</v>
      </c>
    </row>
    <row r="157" spans="1:12" x14ac:dyDescent="0.25">
      <c r="A157">
        <v>775072</v>
      </c>
      <c r="B157">
        <v>14.873999599999999</v>
      </c>
      <c r="C157">
        <v>0.50279998999999997</v>
      </c>
      <c r="D157">
        <v>25.770000459999999</v>
      </c>
      <c r="E157">
        <v>0.24924999</v>
      </c>
      <c r="F157">
        <v>36.710998539999999</v>
      </c>
      <c r="G157">
        <v>0.36151999000000001</v>
      </c>
      <c r="H157">
        <v>28.403999330000001</v>
      </c>
      <c r="J157" s="2">
        <f>TREND(Calibration!$A$2:$A$4,Calibration!$B$2:$B$4,C157)</f>
        <v>393.90649079429454</v>
      </c>
      <c r="K157" s="2">
        <f>TREND(Calibration!$A$2:$A$4,Calibration!$C$2:$C$4,E157)</f>
        <v>425.94463330913118</v>
      </c>
      <c r="L157" s="2">
        <f>TREND(Calibration!$A$2:$A$4,Calibration!$D$2:$D$4,G157)</f>
        <v>631.79704622285408</v>
      </c>
    </row>
    <row r="158" spans="1:12" x14ac:dyDescent="0.25">
      <c r="A158">
        <v>780072</v>
      </c>
      <c r="B158">
        <v>14.88399982</v>
      </c>
      <c r="C158">
        <v>0.50059998000000006</v>
      </c>
      <c r="D158">
        <v>25.775999070000001</v>
      </c>
      <c r="E158">
        <v>0.24908</v>
      </c>
      <c r="F158">
        <v>36.692001339999997</v>
      </c>
      <c r="G158">
        <v>0.36237999999999998</v>
      </c>
      <c r="H158">
        <v>28.458000179999999</v>
      </c>
      <c r="J158" s="2">
        <f>TREND(Calibration!$A$2:$A$4,Calibration!$B$2:$B$4,C158)</f>
        <v>392.30762418345955</v>
      </c>
      <c r="K158" s="2">
        <f>TREND(Calibration!$A$2:$A$4,Calibration!$C$2:$C$4,E158)</f>
        <v>424.64196861176652</v>
      </c>
      <c r="L158" s="2">
        <f>TREND(Calibration!$A$2:$A$4,Calibration!$D$2:$D$4,G158)</f>
        <v>635.63337310739644</v>
      </c>
    </row>
    <row r="159" spans="1:12" x14ac:dyDescent="0.25">
      <c r="A159">
        <v>785072</v>
      </c>
      <c r="B159">
        <v>14.88399982</v>
      </c>
      <c r="C159">
        <v>0.49309998999999999</v>
      </c>
      <c r="D159">
        <v>25.770000459999999</v>
      </c>
      <c r="E159">
        <v>0.24913999000000001</v>
      </c>
      <c r="F159">
        <v>36.688999180000003</v>
      </c>
      <c r="G159">
        <v>0.35708001</v>
      </c>
      <c r="H159">
        <v>28.476999280000001</v>
      </c>
      <c r="J159" s="2">
        <f>TREND(Calibration!$A$2:$A$4,Calibration!$B$2:$B$4,C159)</f>
        <v>386.85697459886819</v>
      </c>
      <c r="K159" s="2">
        <f>TREND(Calibration!$A$2:$A$4,Calibration!$C$2:$C$4,E159)</f>
        <v>425.1016830372912</v>
      </c>
      <c r="L159" s="2">
        <f>TREND(Calibration!$A$2:$A$4,Calibration!$D$2:$D$4,G159)</f>
        <v>611.99121298739033</v>
      </c>
    </row>
    <row r="160" spans="1:12" x14ac:dyDescent="0.25">
      <c r="A160">
        <v>790082</v>
      </c>
      <c r="B160">
        <v>14.902999879999999</v>
      </c>
      <c r="C160">
        <v>0.50489998000000003</v>
      </c>
      <c r="D160">
        <v>25.74699974</v>
      </c>
      <c r="E160">
        <v>0.24891999000000001</v>
      </c>
      <c r="F160">
        <v>36.729999540000001</v>
      </c>
      <c r="G160">
        <v>0.35054001000000001</v>
      </c>
      <c r="H160">
        <v>28.406999590000002</v>
      </c>
      <c r="J160" s="2">
        <f>TREND(Calibration!$A$2:$A$4,Calibration!$B$2:$B$4,C160)</f>
        <v>395.43266744534958</v>
      </c>
      <c r="K160" s="2">
        <f>TREND(Calibration!$A$2:$A$4,Calibration!$C$2:$C$4,E160)</f>
        <v>423.41578249361078</v>
      </c>
      <c r="L160" s="2">
        <f>TREND(Calibration!$A$2:$A$4,Calibration!$D$2:$D$4,G160)</f>
        <v>582.81762451178179</v>
      </c>
    </row>
    <row r="161" spans="1:12" x14ac:dyDescent="0.25">
      <c r="A161">
        <v>795080</v>
      </c>
      <c r="B161">
        <v>14.90699959</v>
      </c>
      <c r="C161">
        <v>0.50120001999999997</v>
      </c>
      <c r="D161">
        <v>25.756999969999999</v>
      </c>
      <c r="E161">
        <v>0.24891999000000001</v>
      </c>
      <c r="F161">
        <v>36.7179985</v>
      </c>
      <c r="G161">
        <v>0.35637998999999998</v>
      </c>
      <c r="H161">
        <v>28.44499969</v>
      </c>
      <c r="J161" s="2">
        <f>TREND(Calibration!$A$2:$A$4,Calibration!$B$2:$B$4,C161)</f>
        <v>392.74370580180005</v>
      </c>
      <c r="K161" s="2">
        <f>TREND(Calibration!$A$2:$A$4,Calibration!$C$2:$C$4,E161)</f>
        <v>423.41578249361078</v>
      </c>
      <c r="L161" s="2">
        <f>TREND(Calibration!$A$2:$A$4,Calibration!$D$2:$D$4,G161)</f>
        <v>608.86856843009718</v>
      </c>
    </row>
    <row r="162" spans="1:12" x14ac:dyDescent="0.25">
      <c r="A162">
        <v>800078</v>
      </c>
      <c r="B162">
        <v>14.93900013</v>
      </c>
      <c r="C162">
        <v>0.50389998999999996</v>
      </c>
      <c r="D162">
        <v>25.756999969999999</v>
      </c>
      <c r="E162">
        <v>0.24880999000000001</v>
      </c>
      <c r="F162">
        <v>36.7140007</v>
      </c>
      <c r="G162">
        <v>0.36118999000000002</v>
      </c>
      <c r="H162">
        <v>28.43899918</v>
      </c>
      <c r="J162" s="2">
        <f>TREND(Calibration!$A$2:$A$4,Calibration!$B$2:$B$4,C162)</f>
        <v>394.70592046594084</v>
      </c>
      <c r="K162" s="2">
        <f>TREND(Calibration!$A$2:$A$4,Calibration!$C$2:$C$4,E162)</f>
        <v>422.57283222177057</v>
      </c>
      <c r="L162" s="2">
        <f>TREND(Calibration!$A$2:$A$4,Calibration!$D$2:$D$4,G162)</f>
        <v>630.32498441903908</v>
      </c>
    </row>
    <row r="163" spans="1:12" x14ac:dyDescent="0.25">
      <c r="A163">
        <v>805111</v>
      </c>
      <c r="B163">
        <v>14.946000099999999</v>
      </c>
      <c r="C163">
        <v>0.49849999</v>
      </c>
      <c r="D163">
        <v>25.711999890000001</v>
      </c>
      <c r="E163">
        <v>0.24887000000000001</v>
      </c>
      <c r="F163">
        <v>36.694999690000003</v>
      </c>
      <c r="G163">
        <v>0.35741001</v>
      </c>
      <c r="H163">
        <v>28.44199944</v>
      </c>
      <c r="J163" s="2">
        <f>TREND(Calibration!$A$2:$A$4,Calibration!$B$2:$B$4,C163)</f>
        <v>390.78144753240451</v>
      </c>
      <c r="K163" s="2">
        <f>TREND(Calibration!$A$2:$A$4,Calibration!$C$2:$C$4,E163)</f>
        <v>423.03269991098091</v>
      </c>
      <c r="L163" s="2">
        <f>TREND(Calibration!$A$2:$A$4,Calibration!$D$2:$D$4,G163)</f>
        <v>613.46327479120532</v>
      </c>
    </row>
    <row r="164" spans="1:12" x14ac:dyDescent="0.25">
      <c r="A164">
        <v>810072</v>
      </c>
      <c r="B164">
        <v>14.972000120000001</v>
      </c>
      <c r="C164">
        <v>0.49900000999999999</v>
      </c>
      <c r="D164">
        <v>25.753999709999999</v>
      </c>
      <c r="E164">
        <v>0.24880999000000001</v>
      </c>
      <c r="F164">
        <v>36.710998539999999</v>
      </c>
      <c r="G164">
        <v>0.35605999999999999</v>
      </c>
      <c r="H164">
        <v>28.454999919999999</v>
      </c>
      <c r="J164" s="2">
        <f>TREND(Calibration!$A$2:$A$4,Calibration!$B$2:$B$4,C164)</f>
        <v>391.14483919096506</v>
      </c>
      <c r="K164" s="2">
        <f>TREND(Calibration!$A$2:$A$4,Calibration!$C$2:$C$4,E164)</f>
        <v>422.57283222177057</v>
      </c>
      <c r="L164" s="2">
        <f>TREND(Calibration!$A$2:$A$4,Calibration!$D$2:$D$4,G164)</f>
        <v>607.44115916766464</v>
      </c>
    </row>
    <row r="165" spans="1:12" x14ac:dyDescent="0.25">
      <c r="A165">
        <v>815073</v>
      </c>
      <c r="B165">
        <v>15.006999970000001</v>
      </c>
      <c r="C165">
        <v>0.50059998000000006</v>
      </c>
      <c r="D165">
        <v>25.74699974</v>
      </c>
      <c r="E165">
        <v>0.24887000000000001</v>
      </c>
      <c r="F165">
        <v>36.727001190000003</v>
      </c>
      <c r="G165">
        <v>0.35589999</v>
      </c>
      <c r="H165">
        <v>28.461000439999999</v>
      </c>
      <c r="J165" s="2">
        <f>TREND(Calibration!$A$2:$A$4,Calibration!$B$2:$B$4,C165)</f>
        <v>392.30762418345955</v>
      </c>
      <c r="K165" s="2">
        <f>TREND(Calibration!$A$2:$A$4,Calibration!$C$2:$C$4,E165)</f>
        <v>423.03269991098091</v>
      </c>
      <c r="L165" s="2">
        <f>TREND(Calibration!$A$2:$A$4,Calibration!$D$2:$D$4,G165)</f>
        <v>606.7273876245481</v>
      </c>
    </row>
    <row r="166" spans="1:12" x14ac:dyDescent="0.25">
      <c r="A166">
        <v>820072</v>
      </c>
      <c r="B166">
        <v>15.03299999</v>
      </c>
      <c r="C166">
        <v>0.50059998000000006</v>
      </c>
      <c r="D166">
        <v>25.73399925</v>
      </c>
      <c r="E166">
        <v>0.24913999000000001</v>
      </c>
      <c r="F166">
        <v>36.70500183</v>
      </c>
      <c r="G166">
        <v>0.35772999999999999</v>
      </c>
      <c r="H166">
        <v>28.465000150000002</v>
      </c>
      <c r="J166" s="2">
        <f>TREND(Calibration!$A$2:$A$4,Calibration!$B$2:$B$4,C166)</f>
        <v>392.30762418345955</v>
      </c>
      <c r="K166" s="2">
        <f>TREND(Calibration!$A$2:$A$4,Calibration!$C$2:$C$4,E166)</f>
        <v>425.1016830372912</v>
      </c>
      <c r="L166" s="2">
        <f>TREND(Calibration!$A$2:$A$4,Calibration!$D$2:$D$4,G166)</f>
        <v>614.8906840536381</v>
      </c>
    </row>
    <row r="167" spans="1:12" x14ac:dyDescent="0.25">
      <c r="A167">
        <v>825073</v>
      </c>
      <c r="B167">
        <v>15.036000250000001</v>
      </c>
      <c r="C167">
        <v>0.49739999000000001</v>
      </c>
      <c r="D167">
        <v>25.76600075</v>
      </c>
      <c r="E167">
        <v>0.24918999999999999</v>
      </c>
      <c r="F167">
        <v>36.664001460000001</v>
      </c>
      <c r="G167">
        <v>0.35578999</v>
      </c>
      <c r="H167">
        <v>28.416999820000001</v>
      </c>
      <c r="J167" s="2">
        <f>TREND(Calibration!$A$2:$A$4,Calibration!$B$2:$B$4,C167)</f>
        <v>389.98201786075822</v>
      </c>
      <c r="K167" s="2">
        <f>TREND(Calibration!$A$2:$A$4,Calibration!$C$2:$C$4,E167)</f>
        <v>425.48491888360672</v>
      </c>
      <c r="L167" s="2">
        <f>TREND(Calibration!$A$2:$A$4,Calibration!$D$2:$D$4,G167)</f>
        <v>606.23670035660984</v>
      </c>
    </row>
    <row r="168" spans="1:12" x14ac:dyDescent="0.25">
      <c r="A168">
        <v>830072</v>
      </c>
      <c r="B168">
        <v>15.02900028</v>
      </c>
      <c r="C168">
        <v>0.49900000999999999</v>
      </c>
      <c r="D168">
        <v>25.768999099999998</v>
      </c>
      <c r="E168">
        <v>0.24945999999999999</v>
      </c>
      <c r="F168">
        <v>36.666999820000001</v>
      </c>
      <c r="G168">
        <v>0.35292000000000001</v>
      </c>
      <c r="H168">
        <v>28.368000030000001</v>
      </c>
      <c r="J168" s="2">
        <f>TREND(Calibration!$A$2:$A$4,Calibration!$B$2:$B$4,C168)</f>
        <v>391.14483919096506</v>
      </c>
      <c r="K168" s="2">
        <f>TREND(Calibration!$A$2:$A$4,Calibration!$C$2:$C$4,E168)</f>
        <v>427.55397864175984</v>
      </c>
      <c r="L168" s="2">
        <f>TREND(Calibration!$A$2:$A$4,Calibration!$D$2:$D$4,G168)</f>
        <v>593.43426806469665</v>
      </c>
    </row>
    <row r="169" spans="1:12" x14ac:dyDescent="0.25">
      <c r="A169">
        <v>835079</v>
      </c>
      <c r="B169">
        <v>15.045000079999999</v>
      </c>
      <c r="C169">
        <v>0.49630001000000001</v>
      </c>
      <c r="D169">
        <v>25.759000780000001</v>
      </c>
      <c r="E169">
        <v>0.24956999999999999</v>
      </c>
      <c r="F169">
        <v>36.659999849999998</v>
      </c>
      <c r="G169">
        <v>0.35378999</v>
      </c>
      <c r="H169">
        <v>28.37800026</v>
      </c>
      <c r="J169" s="2">
        <f>TREND(Calibration!$A$2:$A$4,Calibration!$B$2:$B$4,C169)</f>
        <v>389.1826027241969</v>
      </c>
      <c r="K169" s="2">
        <f>TREND(Calibration!$A$2:$A$4,Calibration!$C$2:$C$4,E169)</f>
        <v>428.39692891360005</v>
      </c>
      <c r="L169" s="2">
        <f>TREND(Calibration!$A$2:$A$4,Calibration!$D$2:$D$4,G169)</f>
        <v>597.31511366682116</v>
      </c>
    </row>
    <row r="170" spans="1:12" x14ac:dyDescent="0.25">
      <c r="A170">
        <v>840113</v>
      </c>
      <c r="B170">
        <v>15.08199978</v>
      </c>
      <c r="C170">
        <v>0.49630001000000001</v>
      </c>
      <c r="D170">
        <v>25.731000900000002</v>
      </c>
      <c r="E170">
        <v>0.24956999999999999</v>
      </c>
      <c r="F170">
        <v>36.682998660000003</v>
      </c>
      <c r="G170">
        <v>0.35264999000000002</v>
      </c>
      <c r="H170">
        <v>28.429000850000001</v>
      </c>
      <c r="J170" s="2">
        <f>TREND(Calibration!$A$2:$A$4,Calibration!$B$2:$B$4,C170)</f>
        <v>389.1826027241969</v>
      </c>
      <c r="K170" s="2">
        <f>TREND(Calibration!$A$2:$A$4,Calibration!$C$2:$C$4,E170)</f>
        <v>428.39692891360005</v>
      </c>
      <c r="L170" s="2">
        <f>TREND(Calibration!$A$2:$A$4,Calibration!$D$2:$D$4,G170)</f>
        <v>592.22980925364186</v>
      </c>
    </row>
    <row r="171" spans="1:12" x14ac:dyDescent="0.25">
      <c r="A171">
        <v>845073</v>
      </c>
      <c r="B171">
        <v>15.097999570000001</v>
      </c>
      <c r="C171">
        <v>0.50389998999999996</v>
      </c>
      <c r="D171">
        <v>25.721000669999999</v>
      </c>
      <c r="E171">
        <v>0.24951999999999999</v>
      </c>
      <c r="F171">
        <v>36.740001679999999</v>
      </c>
      <c r="G171">
        <v>0.35292000000000001</v>
      </c>
      <c r="H171">
        <v>28.381000520000001</v>
      </c>
      <c r="J171" s="2">
        <f>TREND(Calibration!$A$2:$A$4,Calibration!$B$2:$B$4,C171)</f>
        <v>394.70592046594084</v>
      </c>
      <c r="K171" s="2">
        <f>TREND(Calibration!$A$2:$A$4,Calibration!$C$2:$C$4,E171)</f>
        <v>428.01376969912735</v>
      </c>
      <c r="L171" s="2">
        <f>TREND(Calibration!$A$2:$A$4,Calibration!$D$2:$D$4,G171)</f>
        <v>593.43426806469665</v>
      </c>
    </row>
    <row r="172" spans="1:12" x14ac:dyDescent="0.25">
      <c r="A172">
        <v>850076</v>
      </c>
      <c r="B172">
        <v>15.04599953</v>
      </c>
      <c r="C172">
        <v>0.50599998000000002</v>
      </c>
      <c r="D172">
        <v>25.75</v>
      </c>
      <c r="E172">
        <v>0.24968000000000001</v>
      </c>
      <c r="F172">
        <v>36.679000850000001</v>
      </c>
      <c r="G172">
        <v>0.36054000000000003</v>
      </c>
      <c r="H172">
        <v>28.406999590000002</v>
      </c>
      <c r="J172" s="2">
        <f>TREND(Calibration!$A$2:$A$4,Calibration!$B$2:$B$4,C172)</f>
        <v>396.23209711699587</v>
      </c>
      <c r="K172" s="2">
        <f>TREND(Calibration!$A$2:$A$4,Calibration!$C$2:$C$4,E172)</f>
        <v>429.23987918544049</v>
      </c>
      <c r="L172" s="2">
        <f>TREND(Calibration!$A$2:$A$4,Calibration!$D$2:$D$4,G172)</f>
        <v>627.42551335279109</v>
      </c>
    </row>
    <row r="173" spans="1:12" x14ac:dyDescent="0.25">
      <c r="A173">
        <v>855073</v>
      </c>
      <c r="B173">
        <v>15.01399994</v>
      </c>
      <c r="C173">
        <v>0.49579999000000002</v>
      </c>
      <c r="D173">
        <v>25.753999709999999</v>
      </c>
      <c r="E173">
        <v>0.24995001</v>
      </c>
      <c r="F173">
        <v>36.679000850000001</v>
      </c>
      <c r="G173">
        <v>0.35898000000000002</v>
      </c>
      <c r="H173">
        <v>28.326999659999998</v>
      </c>
      <c r="J173" s="2">
        <f>TREND(Calibration!$A$2:$A$4,Calibration!$B$2:$B$4,C173)</f>
        <v>388.81921106563635</v>
      </c>
      <c r="K173" s="2">
        <f>TREND(Calibration!$A$2:$A$4,Calibration!$C$2:$C$4,E173)</f>
        <v>431.30901557543643</v>
      </c>
      <c r="L173" s="2">
        <f>TREND(Calibration!$A$2:$A$4,Calibration!$D$2:$D$4,G173)</f>
        <v>620.46667573475611</v>
      </c>
    </row>
    <row r="174" spans="1:12" x14ac:dyDescent="0.25">
      <c r="A174">
        <v>860083</v>
      </c>
      <c r="B174">
        <v>15.02999973</v>
      </c>
      <c r="C174">
        <v>0.49250000999999999</v>
      </c>
      <c r="D174">
        <v>25.753999709999999</v>
      </c>
      <c r="E174">
        <v>0.24979000000000001</v>
      </c>
      <c r="F174">
        <v>36.67599869</v>
      </c>
      <c r="G174">
        <v>0.35616999999999999</v>
      </c>
      <c r="H174">
        <v>28.44199944</v>
      </c>
      <c r="J174" s="2">
        <f>TREND(Calibration!$A$2:$A$4,Calibration!$B$2:$B$4,C174)</f>
        <v>386.42093658578244</v>
      </c>
      <c r="K174" s="2">
        <f>TREND(Calibration!$A$2:$A$4,Calibration!$C$2:$C$4,E174)</f>
        <v>430.0828294572807</v>
      </c>
      <c r="L174" s="2">
        <f>TREND(Calibration!$A$2:$A$4,Calibration!$D$2:$D$4,G174)</f>
        <v>607.93184643560289</v>
      </c>
    </row>
    <row r="175" spans="1:12" x14ac:dyDescent="0.25">
      <c r="A175">
        <v>865074</v>
      </c>
      <c r="B175">
        <v>15.04899979</v>
      </c>
      <c r="C175">
        <v>0.48980001000000001</v>
      </c>
      <c r="D175">
        <v>25.74699974</v>
      </c>
      <c r="E175">
        <v>0.24979000000000001</v>
      </c>
      <c r="F175">
        <v>36.692001339999997</v>
      </c>
      <c r="G175">
        <v>0.35124999000000001</v>
      </c>
      <c r="H175">
        <v>28.416999820000001</v>
      </c>
      <c r="J175" s="2">
        <f>TREND(Calibration!$A$2:$A$4,Calibration!$B$2:$B$4,C175)</f>
        <v>384.45870011901428</v>
      </c>
      <c r="K175" s="2">
        <f>TREND(Calibration!$A$2:$A$4,Calibration!$C$2:$C$4,E175)</f>
        <v>430.0828294572807</v>
      </c>
      <c r="L175" s="2">
        <f>TREND(Calibration!$A$2:$A$4,Calibration!$D$2:$D$4,G175)</f>
        <v>585.98469857078976</v>
      </c>
    </row>
    <row r="176" spans="1:12" x14ac:dyDescent="0.25">
      <c r="A176">
        <v>870072</v>
      </c>
      <c r="B176">
        <v>15.02000046</v>
      </c>
      <c r="C176">
        <v>0.49739999000000001</v>
      </c>
      <c r="D176">
        <v>25.728000640000001</v>
      </c>
      <c r="E176">
        <v>0.24984001</v>
      </c>
      <c r="F176">
        <v>36.682998660000003</v>
      </c>
      <c r="G176">
        <v>0.35778999</v>
      </c>
      <c r="H176">
        <v>28.451999659999998</v>
      </c>
      <c r="J176" s="2">
        <f>TREND(Calibration!$A$2:$A$4,Calibration!$B$2:$B$4,C176)</f>
        <v>389.98201786075822</v>
      </c>
      <c r="K176" s="2">
        <f>TREND(Calibration!$A$2:$A$4,Calibration!$C$2:$C$4,E176)</f>
        <v>430.46606530359622</v>
      </c>
      <c r="L176" s="2">
        <f>TREND(Calibration!$A$2:$A$4,Calibration!$D$2:$D$4,G176)</f>
        <v>615.1582870463983</v>
      </c>
    </row>
    <row r="177" spans="1:12" x14ac:dyDescent="0.25">
      <c r="A177">
        <v>875072</v>
      </c>
      <c r="B177">
        <v>15.03299999</v>
      </c>
      <c r="C177">
        <v>0.49630001000000001</v>
      </c>
      <c r="D177">
        <v>25.753999709999999</v>
      </c>
      <c r="E177">
        <v>0.24979000000000001</v>
      </c>
      <c r="F177">
        <v>36.727001190000003</v>
      </c>
      <c r="G177">
        <v>0.35962999000000001</v>
      </c>
      <c r="H177">
        <v>28.468000409999998</v>
      </c>
      <c r="J177" s="2">
        <f>TREND(Calibration!$A$2:$A$4,Calibration!$B$2:$B$4,C177)</f>
        <v>389.1826027241969</v>
      </c>
      <c r="K177" s="2">
        <f>TREND(Calibration!$A$2:$A$4,Calibration!$C$2:$C$4,E177)</f>
        <v>430.0828294572807</v>
      </c>
      <c r="L177" s="2">
        <f>TREND(Calibration!$A$2:$A$4,Calibration!$D$2:$D$4,G177)</f>
        <v>623.36614680100388</v>
      </c>
    </row>
    <row r="178" spans="1:12" x14ac:dyDescent="0.25">
      <c r="A178">
        <v>880176</v>
      </c>
      <c r="B178">
        <v>14.975000380000001</v>
      </c>
      <c r="C178">
        <v>0.49200000999999999</v>
      </c>
      <c r="D178">
        <v>25.74699974</v>
      </c>
      <c r="E178">
        <v>0.24979000000000001</v>
      </c>
      <c r="F178">
        <v>36.653999329999998</v>
      </c>
      <c r="G178">
        <v>0.36026998999999998</v>
      </c>
      <c r="H178">
        <v>28.38800049</v>
      </c>
      <c r="J178" s="2">
        <f>TREND(Calibration!$A$2:$A$4,Calibration!$B$2:$B$4,C178)</f>
        <v>386.05755946230681</v>
      </c>
      <c r="K178" s="2">
        <f>TREND(Calibration!$A$2:$A$4,Calibration!$C$2:$C$4,E178)</f>
        <v>430.0828294572807</v>
      </c>
      <c r="L178" s="2">
        <f>TREND(Calibration!$A$2:$A$4,Calibration!$D$2:$D$4,G178)</f>
        <v>626.22105454173607</v>
      </c>
    </row>
    <row r="179" spans="1:12" x14ac:dyDescent="0.25">
      <c r="A179">
        <v>885097</v>
      </c>
      <c r="B179">
        <v>15.006999970000001</v>
      </c>
      <c r="C179">
        <v>0.50330001000000002</v>
      </c>
      <c r="D179">
        <v>25.743999479999999</v>
      </c>
      <c r="E179">
        <v>0.24984001</v>
      </c>
      <c r="F179">
        <v>36.710998539999999</v>
      </c>
      <c r="G179">
        <v>0.36757001</v>
      </c>
      <c r="H179">
        <v>28.37199974</v>
      </c>
      <c r="J179" s="2">
        <f>TREND(Calibration!$A$2:$A$4,Calibration!$B$2:$B$4,C179)</f>
        <v>394.26988245285509</v>
      </c>
      <c r="K179" s="2">
        <f>TREND(Calibration!$A$2:$A$4,Calibration!$C$2:$C$4,E179)</f>
        <v>430.46606530359622</v>
      </c>
      <c r="L179" s="2">
        <f>TREND(Calibration!$A$2:$A$4,Calibration!$D$2:$D$4,G179)</f>
        <v>658.78493517533138</v>
      </c>
    </row>
    <row r="180" spans="1:12" x14ac:dyDescent="0.25">
      <c r="A180">
        <v>890073</v>
      </c>
      <c r="B180">
        <v>15.00399971</v>
      </c>
      <c r="C180">
        <v>0.50120001999999997</v>
      </c>
      <c r="D180">
        <v>25.718000409999998</v>
      </c>
      <c r="E180">
        <v>0.24979000000000001</v>
      </c>
      <c r="F180">
        <v>36.701999659999998</v>
      </c>
      <c r="G180">
        <v>0.36330000000000001</v>
      </c>
      <c r="H180">
        <v>28.44199944</v>
      </c>
      <c r="J180" s="2">
        <f>TREND(Calibration!$A$2:$A$4,Calibration!$B$2:$B$4,C180)</f>
        <v>392.74370580180005</v>
      </c>
      <c r="K180" s="2">
        <f>TREND(Calibration!$A$2:$A$4,Calibration!$C$2:$C$4,E180)</f>
        <v>430.0828294572807</v>
      </c>
      <c r="L180" s="2">
        <f>TREND(Calibration!$A$2:$A$4,Calibration!$D$2:$D$4,G180)</f>
        <v>639.73730298469945</v>
      </c>
    </row>
    <row r="181" spans="1:12" x14ac:dyDescent="0.25">
      <c r="A181">
        <v>895081</v>
      </c>
      <c r="B181">
        <v>14.95199966</v>
      </c>
      <c r="C181">
        <v>0.49900000999999999</v>
      </c>
      <c r="D181">
        <v>25.73699951</v>
      </c>
      <c r="E181">
        <v>0.24984001</v>
      </c>
      <c r="F181">
        <v>36.682998660000003</v>
      </c>
      <c r="G181">
        <v>0.35903001000000001</v>
      </c>
      <c r="H181">
        <v>28.44499969</v>
      </c>
      <c r="J181" s="2">
        <f>TREND(Calibration!$A$2:$A$4,Calibration!$B$2:$B$4,C181)</f>
        <v>391.14483919096506</v>
      </c>
      <c r="K181" s="2">
        <f>TREND(Calibration!$A$2:$A$4,Calibration!$C$2:$C$4,E181)</f>
        <v>430.46606530359622</v>
      </c>
      <c r="L181" s="2">
        <f>TREND(Calibration!$A$2:$A$4,Calibration!$D$2:$D$4,G181)</f>
        <v>620.68976000993416</v>
      </c>
    </row>
    <row r="182" spans="1:12" x14ac:dyDescent="0.25">
      <c r="A182">
        <v>900078</v>
      </c>
      <c r="B182">
        <v>14.93900013</v>
      </c>
      <c r="C182">
        <v>0.49900000999999999</v>
      </c>
      <c r="D182">
        <v>25.75</v>
      </c>
      <c r="E182">
        <v>0.24979000000000001</v>
      </c>
      <c r="F182">
        <v>36.686000819999997</v>
      </c>
      <c r="G182">
        <v>0.36026998999999998</v>
      </c>
      <c r="H182">
        <v>28.43899918</v>
      </c>
      <c r="J182" s="2">
        <f>TREND(Calibration!$A$2:$A$4,Calibration!$B$2:$B$4,C182)</f>
        <v>391.14483919096506</v>
      </c>
      <c r="K182" s="2">
        <f>TREND(Calibration!$A$2:$A$4,Calibration!$C$2:$C$4,E182)</f>
        <v>430.0828294572807</v>
      </c>
      <c r="L182" s="2">
        <f>TREND(Calibration!$A$2:$A$4,Calibration!$D$2:$D$4,G182)</f>
        <v>626.22105454173607</v>
      </c>
    </row>
    <row r="183" spans="1:12" x14ac:dyDescent="0.25">
      <c r="A183">
        <v>905083</v>
      </c>
      <c r="B183">
        <v>14.92300034</v>
      </c>
      <c r="C183">
        <v>0.50870000999999998</v>
      </c>
      <c r="D183">
        <v>25.75</v>
      </c>
      <c r="E183">
        <v>0.24979000000000001</v>
      </c>
      <c r="F183">
        <v>36.736999509999997</v>
      </c>
      <c r="G183">
        <v>0.36226999999999998</v>
      </c>
      <c r="H183">
        <v>28.38800049</v>
      </c>
      <c r="J183" s="2">
        <f>TREND(Calibration!$A$2:$A$4,Calibration!$B$2:$B$4,C183)</f>
        <v>398.19435538639141</v>
      </c>
      <c r="K183" s="2">
        <f>TREND(Calibration!$A$2:$A$4,Calibration!$C$2:$C$4,E183)</f>
        <v>430.0828294572807</v>
      </c>
      <c r="L183" s="2">
        <f>TREND(Calibration!$A$2:$A$4,Calibration!$D$2:$D$4,G183)</f>
        <v>635.14268583945818</v>
      </c>
    </row>
    <row r="184" spans="1:12" x14ac:dyDescent="0.25">
      <c r="A184">
        <v>910072</v>
      </c>
      <c r="B184">
        <v>14.868000029999999</v>
      </c>
      <c r="C184">
        <v>0.48980001000000001</v>
      </c>
      <c r="D184">
        <v>25.760000229999999</v>
      </c>
      <c r="E184">
        <v>0.25005999000000001</v>
      </c>
      <c r="F184">
        <v>36.679000850000001</v>
      </c>
      <c r="G184">
        <v>0.36017000999999998</v>
      </c>
      <c r="H184">
        <v>28.37199974</v>
      </c>
      <c r="J184" s="2">
        <f>TREND(Calibration!$A$2:$A$4,Calibration!$B$2:$B$4,C184)</f>
        <v>384.45870011901428</v>
      </c>
      <c r="K184" s="2">
        <f>TREND(Calibration!$A$2:$A$4,Calibration!$C$2:$C$4,E184)</f>
        <v>432.15181258359075</v>
      </c>
      <c r="L184" s="2">
        <f>TREND(Calibration!$A$2:$A$4,Calibration!$D$2:$D$4,G184)</f>
        <v>625.77506442311346</v>
      </c>
    </row>
    <row r="185" spans="1:12" x14ac:dyDescent="0.25">
      <c r="A185">
        <v>915072</v>
      </c>
      <c r="B185">
        <v>14.88700008</v>
      </c>
      <c r="C185">
        <v>0.49739999000000001</v>
      </c>
      <c r="D185">
        <v>25.753999709999999</v>
      </c>
      <c r="E185">
        <v>0.24973001</v>
      </c>
      <c r="F185">
        <v>36.686000819999997</v>
      </c>
      <c r="G185">
        <v>0.36043998999999999</v>
      </c>
      <c r="H185">
        <v>28.43899918</v>
      </c>
      <c r="J185" s="2">
        <f>TREND(Calibration!$A$2:$A$4,Calibration!$B$2:$B$4,C185)</f>
        <v>389.98201786075822</v>
      </c>
      <c r="K185" s="2">
        <f>TREND(Calibration!$A$2:$A$4,Calibration!$C$2:$C$4,E185)</f>
        <v>429.62311503175602</v>
      </c>
      <c r="L185" s="2">
        <f>TREND(Calibration!$A$2:$A$4,Calibration!$D$2:$D$4,G185)</f>
        <v>626.97938941036819</v>
      </c>
    </row>
    <row r="186" spans="1:12" x14ac:dyDescent="0.25">
      <c r="A186">
        <v>920072</v>
      </c>
      <c r="B186">
        <v>14.868000029999999</v>
      </c>
      <c r="C186">
        <v>0.49409999999999998</v>
      </c>
      <c r="D186">
        <v>25.773000719999999</v>
      </c>
      <c r="E186">
        <v>0.24989</v>
      </c>
      <c r="F186">
        <v>36.692001339999997</v>
      </c>
      <c r="G186">
        <v>0.36437999999999998</v>
      </c>
      <c r="H186">
        <v>28.368000030000001</v>
      </c>
      <c r="J186" s="2">
        <f>TREND(Calibration!$A$2:$A$4,Calibration!$B$2:$B$4,C186)</f>
        <v>387.58373611336185</v>
      </c>
      <c r="K186" s="2">
        <f>TREND(Calibration!$A$2:$A$4,Calibration!$C$2:$C$4,E186)</f>
        <v>430.84914788622609</v>
      </c>
      <c r="L186" s="2">
        <f>TREND(Calibration!$A$2:$A$4,Calibration!$D$2:$D$4,G186)</f>
        <v>644.55495979718512</v>
      </c>
    </row>
    <row r="187" spans="1:12" x14ac:dyDescent="0.25">
      <c r="A187">
        <v>925072</v>
      </c>
      <c r="B187">
        <v>14.838999749999999</v>
      </c>
      <c r="C187">
        <v>0.49409999999999998</v>
      </c>
      <c r="D187">
        <v>25.753999709999999</v>
      </c>
      <c r="E187">
        <v>0.25011</v>
      </c>
      <c r="F187">
        <v>36.67599869</v>
      </c>
      <c r="G187">
        <v>0.35995000999999999</v>
      </c>
      <c r="H187">
        <v>28.37199974</v>
      </c>
      <c r="J187" s="2">
        <f>TREND(Calibration!$A$2:$A$4,Calibration!$B$2:$B$4,C187)</f>
        <v>387.58373611336185</v>
      </c>
      <c r="K187" s="2">
        <f>TREND(Calibration!$A$2:$A$4,Calibration!$C$2:$C$4,E187)</f>
        <v>432.53504842990651</v>
      </c>
      <c r="L187" s="2">
        <f>TREND(Calibration!$A$2:$A$4,Calibration!$D$2:$D$4,G187)</f>
        <v>624.79368988723672</v>
      </c>
    </row>
    <row r="188" spans="1:12" x14ac:dyDescent="0.25">
      <c r="A188">
        <v>930072</v>
      </c>
      <c r="B188">
        <v>14.79300022</v>
      </c>
      <c r="C188">
        <v>0.49680001000000001</v>
      </c>
      <c r="D188">
        <v>25.7859993</v>
      </c>
      <c r="E188">
        <v>0.25022</v>
      </c>
      <c r="F188">
        <v>36.6570015</v>
      </c>
      <c r="G188">
        <v>0.36805999</v>
      </c>
      <c r="H188">
        <v>28.351999280000001</v>
      </c>
      <c r="J188" s="2">
        <f>TREND(Calibration!$A$2:$A$4,Calibration!$B$2:$B$4,C188)</f>
        <v>389.54597984767247</v>
      </c>
      <c r="K188" s="2">
        <f>TREND(Calibration!$A$2:$A$4,Calibration!$C$2:$C$4,E188)</f>
        <v>433.37799870174672</v>
      </c>
      <c r="L188" s="2">
        <f>TREND(Calibration!$A$2:$A$4,Calibration!$D$2:$D$4,G188)</f>
        <v>660.97063469846262</v>
      </c>
    </row>
    <row r="189" spans="1:12" x14ac:dyDescent="0.25">
      <c r="A189">
        <v>935080</v>
      </c>
      <c r="B189">
        <v>14.77999973</v>
      </c>
      <c r="C189">
        <v>0.50010001999999998</v>
      </c>
      <c r="D189">
        <v>25.731000900000002</v>
      </c>
      <c r="E189">
        <v>0.24973001</v>
      </c>
      <c r="F189">
        <v>36.69900131</v>
      </c>
      <c r="G189">
        <v>0.36410998999999999</v>
      </c>
      <c r="H189">
        <v>28.413000109999999</v>
      </c>
      <c r="J189" s="2">
        <f>TREND(Calibration!$A$2:$A$4,Calibration!$B$2:$B$4,C189)</f>
        <v>391.94427613015381</v>
      </c>
      <c r="K189" s="2">
        <f>TREND(Calibration!$A$2:$A$4,Calibration!$C$2:$C$4,E189)</f>
        <v>429.62311503175602</v>
      </c>
      <c r="L189" s="2">
        <f>TREND(Calibration!$A$2:$A$4,Calibration!$D$2:$D$4,G189)</f>
        <v>643.3505009861301</v>
      </c>
    </row>
    <row r="190" spans="1:12" x14ac:dyDescent="0.25">
      <c r="A190">
        <v>940078</v>
      </c>
      <c r="B190">
        <v>14.74800014</v>
      </c>
      <c r="C190">
        <v>0.49680001000000001</v>
      </c>
      <c r="D190">
        <v>25.728000640000001</v>
      </c>
      <c r="E190">
        <v>0.24979000000000001</v>
      </c>
      <c r="F190">
        <v>36.7140007</v>
      </c>
      <c r="G190">
        <v>0.35979</v>
      </c>
      <c r="H190">
        <v>28.454999919999999</v>
      </c>
      <c r="J190" s="2">
        <f>TREND(Calibration!$A$2:$A$4,Calibration!$B$2:$B$4,C190)</f>
        <v>389.54597984767247</v>
      </c>
      <c r="K190" s="2">
        <f>TREND(Calibration!$A$2:$A$4,Calibration!$C$2:$C$4,E190)</f>
        <v>430.0828294572807</v>
      </c>
      <c r="L190" s="2">
        <f>TREND(Calibration!$A$2:$A$4,Calibration!$D$2:$D$4,G190)</f>
        <v>624.07991834412041</v>
      </c>
    </row>
    <row r="191" spans="1:12" x14ac:dyDescent="0.25">
      <c r="A191">
        <v>945077</v>
      </c>
      <c r="B191">
        <v>14.70600033</v>
      </c>
      <c r="C191">
        <v>0.4914</v>
      </c>
      <c r="D191">
        <v>25.76300049</v>
      </c>
      <c r="E191">
        <v>0.24979000000000001</v>
      </c>
      <c r="F191">
        <v>36.686000819999997</v>
      </c>
      <c r="G191">
        <v>0.34854001000000001</v>
      </c>
      <c r="H191">
        <v>28.38800049</v>
      </c>
      <c r="J191" s="2">
        <f>TREND(Calibration!$A$2:$A$4,Calibration!$B$2:$B$4,C191)</f>
        <v>385.62149964659369</v>
      </c>
      <c r="K191" s="2">
        <f>TREND(Calibration!$A$2:$A$4,Calibration!$C$2:$C$4,E191)</f>
        <v>430.0828294572807</v>
      </c>
      <c r="L191" s="2">
        <f>TREND(Calibration!$A$2:$A$4,Calibration!$D$2:$D$4,G191)</f>
        <v>573.8960378219931</v>
      </c>
    </row>
    <row r="192" spans="1:12" x14ac:dyDescent="0.25">
      <c r="A192">
        <v>950072</v>
      </c>
      <c r="B192">
        <v>14.68599987</v>
      </c>
      <c r="C192">
        <v>0.48710001000000003</v>
      </c>
      <c r="D192">
        <v>25.76300049</v>
      </c>
      <c r="E192">
        <v>0.24989</v>
      </c>
      <c r="F192">
        <v>36.710998539999999</v>
      </c>
      <c r="G192">
        <v>0.35854000000000003</v>
      </c>
      <c r="H192">
        <v>28.474000929999999</v>
      </c>
      <c r="J192" s="2">
        <f>TREND(Calibration!$A$2:$A$4,Calibration!$B$2:$B$4,C192)</f>
        <v>382.49646365224612</v>
      </c>
      <c r="K192" s="2">
        <f>TREND(Calibration!$A$2:$A$4,Calibration!$C$2:$C$4,E192)</f>
        <v>430.84914788622609</v>
      </c>
      <c r="L192" s="2">
        <f>TREND(Calibration!$A$2:$A$4,Calibration!$D$2:$D$4,G192)</f>
        <v>618.50392666300263</v>
      </c>
    </row>
    <row r="193" spans="1:12" x14ac:dyDescent="0.25">
      <c r="A193">
        <v>955072</v>
      </c>
      <c r="B193">
        <v>14.68000031</v>
      </c>
      <c r="C193">
        <v>0.49090001</v>
      </c>
      <c r="D193">
        <v>25.721000669999999</v>
      </c>
      <c r="E193">
        <v>0.24979000000000001</v>
      </c>
      <c r="F193">
        <v>36.708000179999999</v>
      </c>
      <c r="G193">
        <v>0.36276001000000002</v>
      </c>
      <c r="H193">
        <v>28.471000669999999</v>
      </c>
      <c r="J193" s="2">
        <f>TREND(Calibration!$A$2:$A$4,Calibration!$B$2:$B$4,C193)</f>
        <v>385.25812979066058</v>
      </c>
      <c r="K193" s="2">
        <f>TREND(Calibration!$A$2:$A$4,Calibration!$C$2:$C$4,E193)</f>
        <v>430.0828294572807</v>
      </c>
      <c r="L193" s="2">
        <f>TREND(Calibration!$A$2:$A$4,Calibration!$D$2:$D$4,G193)</f>
        <v>637.32851918638994</v>
      </c>
    </row>
    <row r="194" spans="1:12" x14ac:dyDescent="0.25">
      <c r="A194">
        <v>960072</v>
      </c>
      <c r="B194">
        <v>14.62100029</v>
      </c>
      <c r="C194">
        <v>0.50010001999999998</v>
      </c>
      <c r="D194">
        <v>25.76300049</v>
      </c>
      <c r="E194">
        <v>0.24956999999999999</v>
      </c>
      <c r="F194">
        <v>36.721000670000002</v>
      </c>
      <c r="G194">
        <v>0.35659998999999998</v>
      </c>
      <c r="H194">
        <v>28.429000850000001</v>
      </c>
      <c r="J194" s="2">
        <f>TREND(Calibration!$A$2:$A$4,Calibration!$B$2:$B$4,C194)</f>
        <v>391.94427613015381</v>
      </c>
      <c r="K194" s="2">
        <f>TREND(Calibration!$A$2:$A$4,Calibration!$C$2:$C$4,E194)</f>
        <v>428.39692891360005</v>
      </c>
      <c r="L194" s="2">
        <f>TREND(Calibration!$A$2:$A$4,Calibration!$D$2:$D$4,G194)</f>
        <v>609.84994296597392</v>
      </c>
    </row>
    <row r="195" spans="1:12" x14ac:dyDescent="0.25">
      <c r="A195">
        <v>965099</v>
      </c>
      <c r="B195">
        <v>14.588999749999999</v>
      </c>
      <c r="C195">
        <v>0.48930001000000001</v>
      </c>
      <c r="D195">
        <v>25.770000459999999</v>
      </c>
      <c r="E195">
        <v>0.24945999999999999</v>
      </c>
      <c r="F195">
        <v>36.6570015</v>
      </c>
      <c r="G195">
        <v>0.36059998999999998</v>
      </c>
      <c r="H195">
        <v>28.396999359999999</v>
      </c>
      <c r="J195" s="2">
        <f>TREND(Calibration!$A$2:$A$4,Calibration!$B$2:$B$4,C195)</f>
        <v>384.09532299553871</v>
      </c>
      <c r="K195" s="2">
        <f>TREND(Calibration!$A$2:$A$4,Calibration!$C$2:$C$4,E195)</f>
        <v>427.55397864175984</v>
      </c>
      <c r="L195" s="2">
        <f>TREND(Calibration!$A$2:$A$4,Calibration!$D$2:$D$4,G195)</f>
        <v>627.69311634555129</v>
      </c>
    </row>
    <row r="196" spans="1:12" x14ac:dyDescent="0.25">
      <c r="A196">
        <v>970073</v>
      </c>
      <c r="B196">
        <v>14.555999760000001</v>
      </c>
      <c r="C196">
        <v>0.50550002000000005</v>
      </c>
      <c r="D196">
        <v>25.778999330000001</v>
      </c>
      <c r="E196">
        <v>0.24984001</v>
      </c>
      <c r="F196">
        <v>36.70500183</v>
      </c>
      <c r="G196">
        <v>0.36179</v>
      </c>
      <c r="H196">
        <v>28.31699944</v>
      </c>
      <c r="J196" s="2">
        <f>TREND(Calibration!$A$2:$A$4,Calibration!$B$2:$B$4,C196)</f>
        <v>395.86874906369019</v>
      </c>
      <c r="K196" s="2">
        <f>TREND(Calibration!$A$2:$A$4,Calibration!$C$2:$C$4,E196)</f>
        <v>430.46606530359622</v>
      </c>
      <c r="L196" s="2">
        <f>TREND(Calibration!$A$2:$A$4,Calibration!$D$2:$D$4,G196)</f>
        <v>633.00150503390887</v>
      </c>
    </row>
    <row r="197" spans="1:12" x14ac:dyDescent="0.25">
      <c r="A197">
        <v>975075</v>
      </c>
      <c r="B197">
        <v>14.5170002</v>
      </c>
      <c r="C197">
        <v>0.4914</v>
      </c>
      <c r="D197">
        <v>25.773000719999999</v>
      </c>
      <c r="E197">
        <v>0.24956999999999999</v>
      </c>
      <c r="F197">
        <v>36.640998840000002</v>
      </c>
      <c r="G197">
        <v>0.36011000999999998</v>
      </c>
      <c r="H197">
        <v>28.31699944</v>
      </c>
      <c r="J197" s="2">
        <f>TREND(Calibration!$A$2:$A$4,Calibration!$B$2:$B$4,C197)</f>
        <v>385.62149964659369</v>
      </c>
      <c r="K197" s="2">
        <f>TREND(Calibration!$A$2:$A$4,Calibration!$C$2:$C$4,E197)</f>
        <v>428.39692891360005</v>
      </c>
      <c r="L197" s="2">
        <f>TREND(Calibration!$A$2:$A$4,Calibration!$D$2:$D$4,G197)</f>
        <v>625.50741682241983</v>
      </c>
    </row>
    <row r="198" spans="1:12" x14ac:dyDescent="0.25">
      <c r="A198">
        <v>980074</v>
      </c>
      <c r="B198">
        <v>14.5340004</v>
      </c>
      <c r="C198">
        <v>0.49360000999999998</v>
      </c>
      <c r="D198">
        <v>25.76300049</v>
      </c>
      <c r="E198">
        <v>0.24951999999999999</v>
      </c>
      <c r="F198">
        <v>36.664001460000001</v>
      </c>
      <c r="G198">
        <v>0.35503000000000001</v>
      </c>
      <c r="H198">
        <v>28.393999099999998</v>
      </c>
      <c r="J198" s="2">
        <f>TREND(Calibration!$A$2:$A$4,Calibration!$B$2:$B$4,C198)</f>
        <v>387.22036625742868</v>
      </c>
      <c r="K198" s="2">
        <f>TREND(Calibration!$A$2:$A$4,Calibration!$C$2:$C$4,E198)</f>
        <v>428.01376969912735</v>
      </c>
      <c r="L198" s="2">
        <f>TREND(Calibration!$A$2:$A$4,Calibration!$D$2:$D$4,G198)</f>
        <v>602.84654202242359</v>
      </c>
    </row>
    <row r="199" spans="1:12" x14ac:dyDescent="0.25">
      <c r="A199">
        <v>985073</v>
      </c>
      <c r="B199">
        <v>14.50800037</v>
      </c>
      <c r="C199">
        <v>0.49360000999999998</v>
      </c>
      <c r="D199">
        <v>25.753999709999999</v>
      </c>
      <c r="E199">
        <v>0.24956999999999999</v>
      </c>
      <c r="F199">
        <v>36.694999690000003</v>
      </c>
      <c r="G199">
        <v>0.35995000999999999</v>
      </c>
      <c r="H199">
        <v>28.448999400000002</v>
      </c>
      <c r="J199" s="2">
        <f>TREND(Calibration!$A$2:$A$4,Calibration!$B$2:$B$4,C199)</f>
        <v>387.22036625742868</v>
      </c>
      <c r="K199" s="2">
        <f>TREND(Calibration!$A$2:$A$4,Calibration!$C$2:$C$4,E199)</f>
        <v>428.39692891360005</v>
      </c>
      <c r="L199" s="2">
        <f>TREND(Calibration!$A$2:$A$4,Calibration!$D$2:$D$4,G199)</f>
        <v>624.79368988723672</v>
      </c>
    </row>
    <row r="200" spans="1:12" x14ac:dyDescent="0.25">
      <c r="A200">
        <v>990074</v>
      </c>
      <c r="B200">
        <v>14.48799992</v>
      </c>
      <c r="C200">
        <v>0.49090001</v>
      </c>
      <c r="D200">
        <v>25.770000459999999</v>
      </c>
      <c r="E200">
        <v>0.24956999999999999</v>
      </c>
      <c r="F200">
        <v>36.688999180000003</v>
      </c>
      <c r="G200">
        <v>0.35352001</v>
      </c>
      <c r="H200">
        <v>28.375</v>
      </c>
      <c r="J200" s="2">
        <f>TREND(Calibration!$A$2:$A$4,Calibration!$B$2:$B$4,C200)</f>
        <v>385.25812979066058</v>
      </c>
      <c r="K200" s="2">
        <f>TREND(Calibration!$A$2:$A$4,Calibration!$C$2:$C$4,E200)</f>
        <v>428.39692891360005</v>
      </c>
      <c r="L200" s="2">
        <f>TREND(Calibration!$A$2:$A$4,Calibration!$D$2:$D$4,G200)</f>
        <v>596.11078867956667</v>
      </c>
    </row>
    <row r="201" spans="1:12" x14ac:dyDescent="0.25">
      <c r="A201">
        <v>995073</v>
      </c>
      <c r="B201">
        <v>14.48799992</v>
      </c>
      <c r="C201">
        <v>0.49630001000000001</v>
      </c>
      <c r="D201">
        <v>25.775999070000001</v>
      </c>
      <c r="E201">
        <v>0.24956999999999999</v>
      </c>
      <c r="F201">
        <v>36.692001339999997</v>
      </c>
      <c r="G201">
        <v>0.36730000000000002</v>
      </c>
      <c r="H201">
        <v>28.31100082</v>
      </c>
      <c r="J201" s="2">
        <f>TREND(Calibration!$A$2:$A$4,Calibration!$B$2:$B$4,C201)</f>
        <v>389.1826027241969</v>
      </c>
      <c r="K201" s="2">
        <f>TREND(Calibration!$A$2:$A$4,Calibration!$C$2:$C$4,E201)</f>
        <v>428.39692891360005</v>
      </c>
      <c r="L201" s="2">
        <f>TREND(Calibration!$A$2:$A$4,Calibration!$D$2:$D$4,G201)</f>
        <v>657.58047636427659</v>
      </c>
    </row>
    <row r="202" spans="1:12" x14ac:dyDescent="0.25">
      <c r="A202">
        <v>1000138</v>
      </c>
      <c r="B202">
        <v>14.536999700000001</v>
      </c>
      <c r="C202">
        <v>0.50120001999999997</v>
      </c>
      <c r="D202">
        <v>25.73699951</v>
      </c>
      <c r="E202">
        <v>0.24984001</v>
      </c>
      <c r="F202">
        <v>36.708000179999999</v>
      </c>
      <c r="G202">
        <v>0.35676000000000002</v>
      </c>
      <c r="H202">
        <v>28.343000409999998</v>
      </c>
      <c r="J202" s="2">
        <f>TREND(Calibration!$A$2:$A$4,Calibration!$B$2:$B$4,C202)</f>
        <v>392.74370580180005</v>
      </c>
      <c r="K202" s="2">
        <f>TREND(Calibration!$A$2:$A$4,Calibration!$C$2:$C$4,E202)</f>
        <v>430.46606530359622</v>
      </c>
      <c r="L202" s="2">
        <f>TREND(Calibration!$A$2:$A$4,Calibration!$D$2:$D$4,G202)</f>
        <v>610.56371450909069</v>
      </c>
    </row>
    <row r="203" spans="1:12" x14ac:dyDescent="0.25">
      <c r="A203">
        <v>1005073</v>
      </c>
      <c r="B203">
        <v>14.539999959999999</v>
      </c>
      <c r="C203">
        <v>0.50169998000000005</v>
      </c>
      <c r="D203">
        <v>25.753999709999999</v>
      </c>
      <c r="E203">
        <v>0.24979000000000001</v>
      </c>
      <c r="F203">
        <v>36.701999659999998</v>
      </c>
      <c r="G203">
        <v>0.35783999999999999</v>
      </c>
      <c r="H203">
        <v>28.381000520000001</v>
      </c>
      <c r="J203" s="2">
        <f>TREND(Calibration!$A$2:$A$4,Calibration!$B$2:$B$4,C203)</f>
        <v>393.10705385510585</v>
      </c>
      <c r="K203" s="2">
        <f>TREND(Calibration!$A$2:$A$4,Calibration!$C$2:$C$4,E203)</f>
        <v>430.0828294572807</v>
      </c>
      <c r="L203" s="2">
        <f>TREND(Calibration!$A$2:$A$4,Calibration!$D$2:$D$4,G203)</f>
        <v>615.38137132157635</v>
      </c>
    </row>
    <row r="204" spans="1:12" x14ac:dyDescent="0.25">
      <c r="A204">
        <v>1010072</v>
      </c>
      <c r="B204">
        <v>14.553000450000001</v>
      </c>
      <c r="C204">
        <v>0.49849999</v>
      </c>
      <c r="D204">
        <v>25.740999219999999</v>
      </c>
      <c r="E204">
        <v>0.24984001</v>
      </c>
      <c r="F204">
        <v>36.694999690000003</v>
      </c>
      <c r="G204">
        <v>0.35670998999999998</v>
      </c>
      <c r="H204">
        <v>28.426000599999998</v>
      </c>
      <c r="J204" s="2">
        <f>TREND(Calibration!$A$2:$A$4,Calibration!$B$2:$B$4,C204)</f>
        <v>390.78144753240451</v>
      </c>
      <c r="K204" s="2">
        <f>TREND(Calibration!$A$2:$A$4,Calibration!$C$2:$C$4,E204)</f>
        <v>430.46606530359622</v>
      </c>
      <c r="L204" s="2">
        <f>TREND(Calibration!$A$2:$A$4,Calibration!$D$2:$D$4,G204)</f>
        <v>610.34063023391241</v>
      </c>
    </row>
    <row r="205" spans="1:12" x14ac:dyDescent="0.25">
      <c r="A205">
        <v>1015073</v>
      </c>
      <c r="B205">
        <v>14.569000239999999</v>
      </c>
      <c r="C205">
        <v>0.49900000999999999</v>
      </c>
      <c r="D205">
        <v>25.760000229999999</v>
      </c>
      <c r="E205">
        <v>0.24984001</v>
      </c>
      <c r="F205">
        <v>36.682998660000003</v>
      </c>
      <c r="G205">
        <v>0.35648998999999998</v>
      </c>
      <c r="H205">
        <v>28.375</v>
      </c>
      <c r="J205" s="2">
        <f>TREND(Calibration!$A$2:$A$4,Calibration!$B$2:$B$4,C205)</f>
        <v>391.14483919096506</v>
      </c>
      <c r="K205" s="2">
        <f>TREND(Calibration!$A$2:$A$4,Calibration!$C$2:$C$4,E205)</f>
        <v>430.46606530359622</v>
      </c>
      <c r="L205" s="2">
        <f>TREND(Calibration!$A$2:$A$4,Calibration!$D$2:$D$4,G205)</f>
        <v>609.35925569803567</v>
      </c>
    </row>
    <row r="206" spans="1:12" x14ac:dyDescent="0.25">
      <c r="A206">
        <v>1020072</v>
      </c>
      <c r="B206">
        <v>14.565999980000001</v>
      </c>
      <c r="C206">
        <v>0.49309998999999999</v>
      </c>
      <c r="D206">
        <v>25.756999969999999</v>
      </c>
      <c r="E206">
        <v>0.24984001</v>
      </c>
      <c r="F206">
        <v>36.664001460000001</v>
      </c>
      <c r="G206">
        <v>0.35957</v>
      </c>
      <c r="H206">
        <v>28.333000179999999</v>
      </c>
      <c r="J206" s="2">
        <f>TREND(Calibration!$A$2:$A$4,Calibration!$B$2:$B$4,C206)</f>
        <v>386.85697459886819</v>
      </c>
      <c r="K206" s="2">
        <f>TREND(Calibration!$A$2:$A$4,Calibration!$C$2:$C$4,E206)</f>
        <v>430.46606530359622</v>
      </c>
      <c r="L206" s="2">
        <f>TREND(Calibration!$A$2:$A$4,Calibration!$D$2:$D$4,G206)</f>
        <v>623.09854380824368</v>
      </c>
    </row>
    <row r="207" spans="1:12" x14ac:dyDescent="0.25">
      <c r="A207">
        <v>1025072</v>
      </c>
      <c r="B207">
        <v>14.614999770000001</v>
      </c>
      <c r="C207">
        <v>0.49200000999999999</v>
      </c>
      <c r="D207">
        <v>25.770000459999999</v>
      </c>
      <c r="E207">
        <v>0.24979000000000001</v>
      </c>
      <c r="F207">
        <v>36.647998809999997</v>
      </c>
      <c r="G207">
        <v>0.35918999000000001</v>
      </c>
      <c r="H207">
        <v>28.31999969</v>
      </c>
      <c r="J207" s="2">
        <f>TREND(Calibration!$A$2:$A$4,Calibration!$B$2:$B$4,C207)</f>
        <v>386.05755946230681</v>
      </c>
      <c r="K207" s="2">
        <f>TREND(Calibration!$A$2:$A$4,Calibration!$C$2:$C$4,E207)</f>
        <v>430.0828294572807</v>
      </c>
      <c r="L207" s="2">
        <f>TREND(Calibration!$A$2:$A$4,Calibration!$D$2:$D$4,G207)</f>
        <v>621.4033977292504</v>
      </c>
    </row>
    <row r="208" spans="1:12" x14ac:dyDescent="0.25">
      <c r="A208">
        <v>1030072</v>
      </c>
      <c r="B208">
        <v>14.68900013</v>
      </c>
      <c r="C208">
        <v>0.48930001000000001</v>
      </c>
      <c r="D208">
        <v>25.75</v>
      </c>
      <c r="E208">
        <v>0.24979000000000001</v>
      </c>
      <c r="F208">
        <v>36.682998660000003</v>
      </c>
      <c r="G208">
        <v>0.35644000999999997</v>
      </c>
      <c r="H208">
        <v>28.409999849999998</v>
      </c>
      <c r="J208" s="2">
        <f>TREND(Calibration!$A$2:$A$4,Calibration!$B$2:$B$4,C208)</f>
        <v>384.09532299553871</v>
      </c>
      <c r="K208" s="2">
        <f>TREND(Calibration!$A$2:$A$4,Calibration!$C$2:$C$4,E208)</f>
        <v>430.0828294572807</v>
      </c>
      <c r="L208" s="2">
        <f>TREND(Calibration!$A$2:$A$4,Calibration!$D$2:$D$4,G208)</f>
        <v>609.13630524665791</v>
      </c>
    </row>
    <row r="209" spans="1:12" x14ac:dyDescent="0.25">
      <c r="A209">
        <v>1035079</v>
      </c>
      <c r="B209">
        <v>14.708999629999999</v>
      </c>
      <c r="C209">
        <v>0.49039999000000001</v>
      </c>
      <c r="D209">
        <v>25.731000900000002</v>
      </c>
      <c r="E209">
        <v>0.25011</v>
      </c>
      <c r="F209">
        <v>36.67599869</v>
      </c>
      <c r="G209">
        <v>0.36065000000000003</v>
      </c>
      <c r="H209">
        <v>28.364999770000001</v>
      </c>
      <c r="J209" s="2">
        <f>TREND(Calibration!$A$2:$A$4,Calibration!$B$2:$B$4,C209)</f>
        <v>384.89473813210003</v>
      </c>
      <c r="K209" s="2">
        <f>TREND(Calibration!$A$2:$A$4,Calibration!$C$2:$C$4,E209)</f>
        <v>432.53504842990651</v>
      </c>
      <c r="L209" s="2">
        <f>TREND(Calibration!$A$2:$A$4,Calibration!$D$2:$D$4,G209)</f>
        <v>627.91620062072957</v>
      </c>
    </row>
    <row r="210" spans="1:12" x14ac:dyDescent="0.25">
      <c r="A210">
        <v>1040078</v>
      </c>
      <c r="B210">
        <v>14.727999690000001</v>
      </c>
      <c r="C210">
        <v>0.48980001000000001</v>
      </c>
      <c r="D210">
        <v>25.753999709999999</v>
      </c>
      <c r="E210">
        <v>0.25016000999999999</v>
      </c>
      <c r="F210">
        <v>36.659999849999998</v>
      </c>
      <c r="G210">
        <v>0.36287001000000002</v>
      </c>
      <c r="H210">
        <v>28.375</v>
      </c>
      <c r="J210" s="2">
        <f>TREND(Calibration!$A$2:$A$4,Calibration!$B$2:$B$4,C210)</f>
        <v>384.45870011901428</v>
      </c>
      <c r="K210" s="2">
        <f>TREND(Calibration!$A$2:$A$4,Calibration!$C$2:$C$4,E210)</f>
        <v>432.91828427622204</v>
      </c>
      <c r="L210" s="2">
        <f>TREND(Calibration!$A$2:$A$4,Calibration!$D$2:$D$4,G210)</f>
        <v>637.8192064543282</v>
      </c>
    </row>
    <row r="211" spans="1:12" x14ac:dyDescent="0.25">
      <c r="A211">
        <v>1045073</v>
      </c>
      <c r="B211">
        <v>14.789999959999999</v>
      </c>
      <c r="C211">
        <v>0.48870000000000002</v>
      </c>
      <c r="D211">
        <v>25.74699974</v>
      </c>
      <c r="E211">
        <v>0.25011</v>
      </c>
      <c r="F211">
        <v>36.679000850000001</v>
      </c>
      <c r="G211">
        <v>0.36313999000000002</v>
      </c>
      <c r="H211">
        <v>28.448999400000002</v>
      </c>
      <c r="J211" s="2">
        <f>TREND(Calibration!$A$2:$A$4,Calibration!$B$2:$B$4,C211)</f>
        <v>383.65926317982553</v>
      </c>
      <c r="K211" s="2">
        <f>TREND(Calibration!$A$2:$A$4,Calibration!$C$2:$C$4,E211)</f>
        <v>432.53504842990651</v>
      </c>
      <c r="L211" s="2">
        <f>TREND(Calibration!$A$2:$A$4,Calibration!$D$2:$D$4,G211)</f>
        <v>639.02353144158292</v>
      </c>
    </row>
    <row r="212" spans="1:12" x14ac:dyDescent="0.25">
      <c r="A212">
        <v>1050073</v>
      </c>
      <c r="B212">
        <v>14.789999959999999</v>
      </c>
      <c r="C212">
        <v>0.48660001000000003</v>
      </c>
      <c r="D212">
        <v>25.756999969999999</v>
      </c>
      <c r="E212">
        <v>0.25016000999999999</v>
      </c>
      <c r="F212">
        <v>36.66999817</v>
      </c>
      <c r="G212">
        <v>0.35460001000000002</v>
      </c>
      <c r="H212">
        <v>28.448999400000002</v>
      </c>
      <c r="J212" s="2">
        <f>TREND(Calibration!$A$2:$A$4,Calibration!$B$2:$B$4,C212)</f>
        <v>382.13308652877055</v>
      </c>
      <c r="K212" s="2">
        <f>TREND(Calibration!$A$2:$A$4,Calibration!$C$2:$C$4,E212)</f>
        <v>432.91828427622204</v>
      </c>
      <c r="L212" s="2">
        <f>TREND(Calibration!$A$2:$A$4,Calibration!$D$2:$D$4,G212)</f>
        <v>600.92844549205256</v>
      </c>
    </row>
    <row r="213" spans="1:12" x14ac:dyDescent="0.25">
      <c r="A213">
        <v>1055074</v>
      </c>
      <c r="B213">
        <v>14.83199978</v>
      </c>
      <c r="C213">
        <v>0.49309998999999999</v>
      </c>
      <c r="D213">
        <v>25.731000900000002</v>
      </c>
      <c r="E213">
        <v>0.25038000999999999</v>
      </c>
      <c r="F213">
        <v>36.710998539999999</v>
      </c>
      <c r="G213">
        <v>0.36146</v>
      </c>
      <c r="H213">
        <v>28.44199944</v>
      </c>
      <c r="J213" s="2">
        <f>TREND(Calibration!$A$2:$A$4,Calibration!$B$2:$B$4,C213)</f>
        <v>386.85697459886819</v>
      </c>
      <c r="K213" s="2">
        <f>TREND(Calibration!$A$2:$A$4,Calibration!$C$2:$C$4,E213)</f>
        <v>434.60418481990246</v>
      </c>
      <c r="L213" s="2">
        <f>TREND(Calibration!$A$2:$A$4,Calibration!$D$2:$D$4,G213)</f>
        <v>631.52944323009388</v>
      </c>
    </row>
    <row r="214" spans="1:12" x14ac:dyDescent="0.25">
      <c r="A214">
        <v>1060073</v>
      </c>
      <c r="B214">
        <v>14.84200001</v>
      </c>
      <c r="C214">
        <v>0.50330001000000002</v>
      </c>
      <c r="D214">
        <v>25.743999479999999</v>
      </c>
      <c r="E214">
        <v>0.25049000999999999</v>
      </c>
      <c r="F214">
        <v>36.721000670000002</v>
      </c>
      <c r="G214">
        <v>0.36125001000000001</v>
      </c>
      <c r="H214">
        <v>28.346000669999999</v>
      </c>
      <c r="J214" s="2">
        <f>TREND(Calibration!$A$2:$A$4,Calibration!$B$2:$B$4,C214)</f>
        <v>394.26988245285509</v>
      </c>
      <c r="K214" s="2">
        <f>TREND(Calibration!$A$2:$A$4,Calibration!$C$2:$C$4,E214)</f>
        <v>435.44713509174267</v>
      </c>
      <c r="L214" s="2">
        <f>TREND(Calibration!$A$2:$A$4,Calibration!$D$2:$D$4,G214)</f>
        <v>630.59272123559958</v>
      </c>
    </row>
    <row r="215" spans="1:12" x14ac:dyDescent="0.25">
      <c r="A215">
        <v>1065073</v>
      </c>
      <c r="B215">
        <v>14.809000019999999</v>
      </c>
      <c r="C215">
        <v>0.50550002000000005</v>
      </c>
      <c r="D215">
        <v>25.74699974</v>
      </c>
      <c r="E215">
        <v>0.25038000999999999</v>
      </c>
      <c r="F215">
        <v>36.710998539999999</v>
      </c>
      <c r="G215">
        <v>0.36341000000000001</v>
      </c>
      <c r="H215">
        <v>28.31399918</v>
      </c>
      <c r="J215" s="2">
        <f>TREND(Calibration!$A$2:$A$4,Calibration!$B$2:$B$4,C215)</f>
        <v>395.86874906369019</v>
      </c>
      <c r="K215" s="2">
        <f>TREND(Calibration!$A$2:$A$4,Calibration!$C$2:$C$4,E215)</f>
        <v>434.60418481990246</v>
      </c>
      <c r="L215" s="2">
        <f>TREND(Calibration!$A$2:$A$4,Calibration!$D$2:$D$4,G215)</f>
        <v>640.22799025263771</v>
      </c>
    </row>
    <row r="216" spans="1:12" x14ac:dyDescent="0.25">
      <c r="A216">
        <v>1070072</v>
      </c>
      <c r="B216">
        <v>14.815999980000001</v>
      </c>
      <c r="C216">
        <v>0.50440001000000001</v>
      </c>
      <c r="D216">
        <v>25.75</v>
      </c>
      <c r="E216">
        <v>0.25027000999999999</v>
      </c>
      <c r="F216">
        <v>36.692001339999997</v>
      </c>
      <c r="G216">
        <v>0.35865000000000002</v>
      </c>
      <c r="H216">
        <v>28.364999770000001</v>
      </c>
      <c r="J216" s="2">
        <f>TREND(Calibration!$A$2:$A$4,Calibration!$B$2:$B$4,C216)</f>
        <v>395.06931212450138</v>
      </c>
      <c r="K216" s="2">
        <f>TREND(Calibration!$A$2:$A$4,Calibration!$C$2:$C$4,E216)</f>
        <v>433.76123454806225</v>
      </c>
      <c r="L216" s="2">
        <f>TREND(Calibration!$A$2:$A$4,Calibration!$D$2:$D$4,G216)</f>
        <v>618.99461393094089</v>
      </c>
    </row>
    <row r="217" spans="1:12" x14ac:dyDescent="0.25">
      <c r="A217">
        <v>1075080</v>
      </c>
      <c r="B217">
        <v>14.7670002</v>
      </c>
      <c r="C217">
        <v>0.4914</v>
      </c>
      <c r="D217">
        <v>25.76600075</v>
      </c>
      <c r="E217">
        <v>0.25016000999999999</v>
      </c>
      <c r="F217">
        <v>36.638000490000003</v>
      </c>
      <c r="G217">
        <v>0.35973000999999999</v>
      </c>
      <c r="H217">
        <v>28.333000179999999</v>
      </c>
      <c r="J217" s="2">
        <f>TREND(Calibration!$A$2:$A$4,Calibration!$B$2:$B$4,C217)</f>
        <v>385.62149964659369</v>
      </c>
      <c r="K217" s="2">
        <f>TREND(Calibration!$A$2:$A$4,Calibration!$C$2:$C$4,E217)</f>
        <v>432.91828427622204</v>
      </c>
      <c r="L217" s="2">
        <f>TREND(Calibration!$A$2:$A$4,Calibration!$D$2:$D$4,G217)</f>
        <v>623.81231535135998</v>
      </c>
    </row>
    <row r="218" spans="1:12" x14ac:dyDescent="0.25">
      <c r="A218">
        <v>1080112</v>
      </c>
      <c r="B218">
        <v>14.76799965</v>
      </c>
      <c r="C218">
        <v>0.49309998999999999</v>
      </c>
      <c r="D218">
        <v>25.739000319999999</v>
      </c>
      <c r="E218">
        <v>0.25022</v>
      </c>
      <c r="F218">
        <v>36.661998750000002</v>
      </c>
      <c r="G218">
        <v>0.36076000000000003</v>
      </c>
      <c r="H218">
        <v>28.290000920000001</v>
      </c>
      <c r="J218" s="2">
        <f>TREND(Calibration!$A$2:$A$4,Calibration!$B$2:$B$4,C218)</f>
        <v>386.85697459886819</v>
      </c>
      <c r="K218" s="2">
        <f>TREND(Calibration!$A$2:$A$4,Calibration!$C$2:$C$4,E218)</f>
        <v>433.37799870174672</v>
      </c>
      <c r="L218" s="2">
        <f>TREND(Calibration!$A$2:$A$4,Calibration!$D$2:$D$4,G218)</f>
        <v>628.40688788866782</v>
      </c>
    </row>
    <row r="219" spans="1:12" x14ac:dyDescent="0.25">
      <c r="A219">
        <v>1085104</v>
      </c>
      <c r="B219">
        <v>14.78100014</v>
      </c>
      <c r="C219">
        <v>0.49309998999999999</v>
      </c>
      <c r="D219">
        <v>25.72900009</v>
      </c>
      <c r="E219">
        <v>0.25042998999999999</v>
      </c>
      <c r="F219">
        <v>36.659999849999998</v>
      </c>
      <c r="G219">
        <v>0.36919001000000001</v>
      </c>
      <c r="H219">
        <v>28.368999479999999</v>
      </c>
      <c r="J219" s="2">
        <f>TREND(Calibration!$A$2:$A$4,Calibration!$B$2:$B$4,C219)</f>
        <v>386.85697459886819</v>
      </c>
      <c r="K219" s="2">
        <f>TREND(Calibration!$A$2:$A$4,Calibration!$C$2:$C$4,E219)</f>
        <v>434.98719077068949</v>
      </c>
      <c r="L219" s="2">
        <f>TREND(Calibration!$A$2:$A$4,Calibration!$D$2:$D$4,G219)</f>
        <v>666.01142039406022</v>
      </c>
    </row>
    <row r="220" spans="1:12" x14ac:dyDescent="0.25">
      <c r="A220">
        <v>1090072</v>
      </c>
      <c r="B220">
        <v>14.75800037</v>
      </c>
      <c r="C220">
        <v>0.49309998999999999</v>
      </c>
      <c r="D220">
        <v>25.73500061</v>
      </c>
      <c r="E220">
        <v>0.25016000999999999</v>
      </c>
      <c r="F220">
        <v>36.659000399999996</v>
      </c>
      <c r="G220">
        <v>0.36210998999999999</v>
      </c>
      <c r="H220">
        <v>28.382999420000001</v>
      </c>
      <c r="J220" s="2">
        <f>TREND(Calibration!$A$2:$A$4,Calibration!$B$2:$B$4,C220)</f>
        <v>386.85697459886819</v>
      </c>
      <c r="K220" s="2">
        <f>TREND(Calibration!$A$2:$A$4,Calibration!$C$2:$C$4,E220)</f>
        <v>432.91828427622204</v>
      </c>
      <c r="L220" s="2">
        <f>TREND(Calibration!$A$2:$A$4,Calibration!$D$2:$D$4,G220)</f>
        <v>634.42891429634165</v>
      </c>
    </row>
    <row r="221" spans="1:12" x14ac:dyDescent="0.25">
      <c r="A221">
        <v>1095074</v>
      </c>
      <c r="B221">
        <v>14.777000429999999</v>
      </c>
      <c r="C221">
        <v>0.48930001000000001</v>
      </c>
      <c r="D221">
        <v>25.756999969999999</v>
      </c>
      <c r="E221">
        <v>0.25022</v>
      </c>
      <c r="F221">
        <v>36.66999817</v>
      </c>
      <c r="G221">
        <v>0.36017000999999998</v>
      </c>
      <c r="H221">
        <v>28.39100075</v>
      </c>
      <c r="J221" s="2">
        <f>TREND(Calibration!$A$2:$A$4,Calibration!$B$2:$B$4,C221)</f>
        <v>384.09532299553871</v>
      </c>
      <c r="K221" s="2">
        <f>TREND(Calibration!$A$2:$A$4,Calibration!$C$2:$C$4,E221)</f>
        <v>433.37799870174672</v>
      </c>
      <c r="L221" s="2">
        <f>TREND(Calibration!$A$2:$A$4,Calibration!$D$2:$D$4,G221)</f>
        <v>625.77506442311346</v>
      </c>
    </row>
    <row r="222" spans="1:12" x14ac:dyDescent="0.25">
      <c r="A222">
        <v>1100073</v>
      </c>
      <c r="B222">
        <v>14.821999549999999</v>
      </c>
      <c r="C222">
        <v>0.49950000999999999</v>
      </c>
      <c r="D222">
        <v>25.715000150000002</v>
      </c>
      <c r="E222">
        <v>0.25011</v>
      </c>
      <c r="F222">
        <v>36.710998539999999</v>
      </c>
      <c r="G222">
        <v>0.36103001000000001</v>
      </c>
      <c r="H222">
        <v>28.384000780000001</v>
      </c>
      <c r="J222" s="2">
        <f>TREND(Calibration!$A$2:$A$4,Calibration!$B$2:$B$4,C222)</f>
        <v>391.50821631444063</v>
      </c>
      <c r="K222" s="2">
        <f>TREND(Calibration!$A$2:$A$4,Calibration!$C$2:$C$4,E222)</f>
        <v>432.53504842990651</v>
      </c>
      <c r="L222" s="2">
        <f>TREND(Calibration!$A$2:$A$4,Calibration!$D$2:$D$4,G222)</f>
        <v>629.61134669972284</v>
      </c>
    </row>
    <row r="223" spans="1:12" x14ac:dyDescent="0.25">
      <c r="A223">
        <v>1105073</v>
      </c>
      <c r="B223">
        <v>14.75800037</v>
      </c>
      <c r="C223">
        <v>0.50279998999999997</v>
      </c>
      <c r="D223">
        <v>25.71299934</v>
      </c>
      <c r="E223">
        <v>0.25042998999999999</v>
      </c>
      <c r="F223">
        <v>36.694999690000003</v>
      </c>
      <c r="G223">
        <v>0.35887000000000002</v>
      </c>
      <c r="H223">
        <v>28.37199974</v>
      </c>
      <c r="J223" s="2">
        <f>TREND(Calibration!$A$2:$A$4,Calibration!$B$2:$B$4,C223)</f>
        <v>393.90649079429454</v>
      </c>
      <c r="K223" s="2">
        <f>TREND(Calibration!$A$2:$A$4,Calibration!$C$2:$C$4,E223)</f>
        <v>434.98719077068949</v>
      </c>
      <c r="L223" s="2">
        <f>TREND(Calibration!$A$2:$A$4,Calibration!$D$2:$D$4,G223)</f>
        <v>619.97598846681763</v>
      </c>
    </row>
    <row r="224" spans="1:12" x14ac:dyDescent="0.25">
      <c r="A224">
        <v>1110073</v>
      </c>
      <c r="B224">
        <v>14.73499966</v>
      </c>
      <c r="C224">
        <v>0.50010001999999998</v>
      </c>
      <c r="D224">
        <v>25.72900009</v>
      </c>
      <c r="E224">
        <v>0.25022</v>
      </c>
      <c r="F224">
        <v>36.6570015</v>
      </c>
      <c r="G224">
        <v>0.35984000999999999</v>
      </c>
      <c r="H224">
        <v>28.403999330000001</v>
      </c>
      <c r="J224" s="2">
        <f>TREND(Calibration!$A$2:$A$4,Calibration!$B$2:$B$4,C224)</f>
        <v>391.94427613015381</v>
      </c>
      <c r="K224" s="2">
        <f>TREND(Calibration!$A$2:$A$4,Calibration!$C$2:$C$4,E224)</f>
        <v>433.37799870174672</v>
      </c>
      <c r="L224" s="2">
        <f>TREND(Calibration!$A$2:$A$4,Calibration!$D$2:$D$4,G224)</f>
        <v>624.30300261929847</v>
      </c>
    </row>
    <row r="225" spans="1:12" x14ac:dyDescent="0.25">
      <c r="A225">
        <v>1115073</v>
      </c>
      <c r="B225">
        <v>14.751000400000001</v>
      </c>
      <c r="C225">
        <v>0.50440001000000001</v>
      </c>
      <c r="D225">
        <v>25.753999709999999</v>
      </c>
      <c r="E225">
        <v>0.25042998999999999</v>
      </c>
      <c r="F225">
        <v>36.710998539999999</v>
      </c>
      <c r="G225">
        <v>0.35503000000000001</v>
      </c>
      <c r="H225">
        <v>28.429000850000001</v>
      </c>
      <c r="J225" s="2">
        <f>TREND(Calibration!$A$2:$A$4,Calibration!$B$2:$B$4,C225)</f>
        <v>395.06931212450138</v>
      </c>
      <c r="K225" s="2">
        <f>TREND(Calibration!$A$2:$A$4,Calibration!$C$2:$C$4,E225)</f>
        <v>434.98719077068949</v>
      </c>
      <c r="L225" s="2">
        <f>TREND(Calibration!$A$2:$A$4,Calibration!$D$2:$D$4,G225)</f>
        <v>602.84654202242359</v>
      </c>
    </row>
    <row r="226" spans="1:12" x14ac:dyDescent="0.25">
      <c r="A226">
        <v>1120159</v>
      </c>
      <c r="B226">
        <v>14.68599987</v>
      </c>
      <c r="C226">
        <v>0.49250000999999999</v>
      </c>
      <c r="D226">
        <v>25.773000719999999</v>
      </c>
      <c r="E226">
        <v>0.25053998999999999</v>
      </c>
      <c r="F226">
        <v>36.682998660000003</v>
      </c>
      <c r="G226">
        <v>0.36199998999999999</v>
      </c>
      <c r="H226">
        <v>28.403999330000001</v>
      </c>
      <c r="J226" s="2">
        <f>TREND(Calibration!$A$2:$A$4,Calibration!$B$2:$B$4,C226)</f>
        <v>386.42093658578244</v>
      </c>
      <c r="K226" s="2">
        <f>TREND(Calibration!$A$2:$A$4,Calibration!$C$2:$C$4,E226)</f>
        <v>435.8301410425297</v>
      </c>
      <c r="L226" s="2">
        <f>TREND(Calibration!$A$2:$A$4,Calibration!$D$2:$D$4,G226)</f>
        <v>633.93822702840316</v>
      </c>
    </row>
    <row r="227" spans="1:12" x14ac:dyDescent="0.25">
      <c r="A227">
        <v>1125185</v>
      </c>
      <c r="B227">
        <v>14.722000120000001</v>
      </c>
      <c r="C227">
        <v>0.50279998999999997</v>
      </c>
      <c r="D227">
        <v>25.76600075</v>
      </c>
      <c r="E227">
        <v>0.25027000999999999</v>
      </c>
      <c r="F227">
        <v>36.723999020000001</v>
      </c>
      <c r="G227">
        <v>0.36054000000000003</v>
      </c>
      <c r="H227">
        <v>28.403999330000001</v>
      </c>
      <c r="J227" s="2">
        <f>TREND(Calibration!$A$2:$A$4,Calibration!$B$2:$B$4,C227)</f>
        <v>393.90649079429454</v>
      </c>
      <c r="K227" s="2">
        <f>TREND(Calibration!$A$2:$A$4,Calibration!$C$2:$C$4,E227)</f>
        <v>433.76123454806225</v>
      </c>
      <c r="L227" s="2">
        <f>TREND(Calibration!$A$2:$A$4,Calibration!$D$2:$D$4,G227)</f>
        <v>627.42551335279109</v>
      </c>
    </row>
    <row r="228" spans="1:12" x14ac:dyDescent="0.25">
      <c r="A228">
        <v>1130074</v>
      </c>
      <c r="B228">
        <v>14.63799953</v>
      </c>
      <c r="C228">
        <v>0.49849999</v>
      </c>
      <c r="D228">
        <v>25.754999160000001</v>
      </c>
      <c r="E228">
        <v>0.25016000999999999</v>
      </c>
      <c r="F228">
        <v>36.678001399999999</v>
      </c>
      <c r="G228">
        <v>0.35881001000000001</v>
      </c>
      <c r="H228">
        <v>28.33799934</v>
      </c>
      <c r="J228" s="2">
        <f>TREND(Calibration!$A$2:$A$4,Calibration!$B$2:$B$4,C228)</f>
        <v>390.78144753240451</v>
      </c>
      <c r="K228" s="2">
        <f>TREND(Calibration!$A$2:$A$4,Calibration!$C$2:$C$4,E228)</f>
        <v>432.91828427622204</v>
      </c>
      <c r="L228" s="2">
        <f>TREND(Calibration!$A$2:$A$4,Calibration!$D$2:$D$4,G228)</f>
        <v>619.70838547405742</v>
      </c>
    </row>
    <row r="229" spans="1:12" x14ac:dyDescent="0.25">
      <c r="A229">
        <v>1135072</v>
      </c>
      <c r="B229">
        <v>14.63099957</v>
      </c>
      <c r="C229">
        <v>0.49470001000000002</v>
      </c>
      <c r="D229">
        <v>25.745000839999999</v>
      </c>
      <c r="E229">
        <v>0.25016000999999999</v>
      </c>
      <c r="F229">
        <v>36.652999880000003</v>
      </c>
      <c r="G229">
        <v>0.35876000000000002</v>
      </c>
      <c r="H229">
        <v>28.382999420000001</v>
      </c>
      <c r="J229" s="2">
        <f>TREND(Calibration!$A$2:$A$4,Calibration!$B$2:$B$4,C229)</f>
        <v>388.01979592907503</v>
      </c>
      <c r="K229" s="2">
        <f>TREND(Calibration!$A$2:$A$4,Calibration!$C$2:$C$4,E229)</f>
        <v>432.91828427622204</v>
      </c>
      <c r="L229" s="2">
        <f>TREND(Calibration!$A$2:$A$4,Calibration!$D$2:$D$4,G229)</f>
        <v>619.48530119887937</v>
      </c>
    </row>
    <row r="230" spans="1:12" x14ac:dyDescent="0.25">
      <c r="A230">
        <v>1140072</v>
      </c>
      <c r="B230">
        <v>14.644000050000001</v>
      </c>
      <c r="C230">
        <v>0.50010001999999998</v>
      </c>
      <c r="D230">
        <v>25.778999330000001</v>
      </c>
      <c r="E230">
        <v>0.25016000999999999</v>
      </c>
      <c r="F230">
        <v>36.66999817</v>
      </c>
      <c r="G230">
        <v>0.35708001</v>
      </c>
      <c r="H230">
        <v>28.35899925</v>
      </c>
      <c r="J230" s="2">
        <f>TREND(Calibration!$A$2:$A$4,Calibration!$B$2:$B$4,C230)</f>
        <v>391.94427613015381</v>
      </c>
      <c r="K230" s="2">
        <f>TREND(Calibration!$A$2:$A$4,Calibration!$C$2:$C$4,E230)</f>
        <v>432.91828427622204</v>
      </c>
      <c r="L230" s="2">
        <f>TREND(Calibration!$A$2:$A$4,Calibration!$D$2:$D$4,G230)</f>
        <v>611.99121298739033</v>
      </c>
    </row>
    <row r="231" spans="1:12" x14ac:dyDescent="0.25">
      <c r="A231">
        <v>1145079</v>
      </c>
      <c r="B231">
        <v>14.63799953</v>
      </c>
      <c r="C231">
        <v>0.50279998999999997</v>
      </c>
      <c r="D231">
        <v>25.71299934</v>
      </c>
      <c r="E231">
        <v>0.25011</v>
      </c>
      <c r="F231">
        <v>36.72900009</v>
      </c>
      <c r="G231">
        <v>0.36168</v>
      </c>
      <c r="H231">
        <v>28.364000319999999</v>
      </c>
      <c r="J231" s="2">
        <f>TREND(Calibration!$A$2:$A$4,Calibration!$B$2:$B$4,C231)</f>
        <v>393.90649079429454</v>
      </c>
      <c r="K231" s="2">
        <f>TREND(Calibration!$A$2:$A$4,Calibration!$C$2:$C$4,E231)</f>
        <v>432.53504842990651</v>
      </c>
      <c r="L231" s="2">
        <f>TREND(Calibration!$A$2:$A$4,Calibration!$D$2:$D$4,G231)</f>
        <v>632.51081776597061</v>
      </c>
    </row>
    <row r="232" spans="1:12" x14ac:dyDescent="0.25">
      <c r="A232">
        <v>1150073</v>
      </c>
      <c r="B232">
        <v>14.579999920000001</v>
      </c>
      <c r="C232">
        <v>0.50550002000000005</v>
      </c>
      <c r="D232">
        <v>25.71299934</v>
      </c>
      <c r="E232">
        <v>0.25016000999999999</v>
      </c>
      <c r="F232">
        <v>36.701000209999997</v>
      </c>
      <c r="G232">
        <v>0.36368001</v>
      </c>
      <c r="H232">
        <v>28.400999070000001</v>
      </c>
      <c r="J232" s="2">
        <f>TREND(Calibration!$A$2:$A$4,Calibration!$B$2:$B$4,C232)</f>
        <v>395.86874906369019</v>
      </c>
      <c r="K232" s="2">
        <f>TREND(Calibration!$A$2:$A$4,Calibration!$C$2:$C$4,E232)</f>
        <v>432.91828427622204</v>
      </c>
      <c r="L232" s="2">
        <f>TREND(Calibration!$A$2:$A$4,Calibration!$D$2:$D$4,G232)</f>
        <v>641.4324490636925</v>
      </c>
    </row>
    <row r="233" spans="1:12" x14ac:dyDescent="0.25">
      <c r="A233">
        <v>1155072</v>
      </c>
      <c r="B233">
        <v>14.51799965</v>
      </c>
      <c r="C233">
        <v>0.50169998000000005</v>
      </c>
      <c r="D233">
        <v>25.77099991</v>
      </c>
      <c r="E233">
        <v>0.25005999000000001</v>
      </c>
      <c r="F233">
        <v>36.668998719999998</v>
      </c>
      <c r="G233">
        <v>0.36114001000000001</v>
      </c>
      <c r="H233">
        <v>28.312000269999999</v>
      </c>
      <c r="J233" s="2">
        <f>TREND(Calibration!$A$2:$A$4,Calibration!$B$2:$B$4,C233)</f>
        <v>393.10705385510585</v>
      </c>
      <c r="K233" s="2">
        <f>TREND(Calibration!$A$2:$A$4,Calibration!$C$2:$C$4,E233)</f>
        <v>432.15181258359075</v>
      </c>
      <c r="L233" s="2">
        <f>TREND(Calibration!$A$2:$A$4,Calibration!$D$2:$D$4,G233)</f>
        <v>630.1020339676611</v>
      </c>
    </row>
    <row r="234" spans="1:12" x14ac:dyDescent="0.25">
      <c r="A234">
        <v>1160247</v>
      </c>
      <c r="B234">
        <v>14.510999679999999</v>
      </c>
      <c r="C234">
        <v>0.49409999999999998</v>
      </c>
      <c r="D234">
        <v>25.767000199999998</v>
      </c>
      <c r="E234">
        <v>0.24979000000000001</v>
      </c>
      <c r="F234">
        <v>36.650001529999997</v>
      </c>
      <c r="G234">
        <v>0.35525000000000001</v>
      </c>
      <c r="H234">
        <v>28.399000170000001</v>
      </c>
      <c r="J234" s="2">
        <f>TREND(Calibration!$A$2:$A$4,Calibration!$B$2:$B$4,C234)</f>
        <v>387.58373611336185</v>
      </c>
      <c r="K234" s="2">
        <f>TREND(Calibration!$A$2:$A$4,Calibration!$C$2:$C$4,E234)</f>
        <v>430.0828294572807</v>
      </c>
      <c r="L234" s="2">
        <f>TREND(Calibration!$A$2:$A$4,Calibration!$D$2:$D$4,G234)</f>
        <v>603.82791655830033</v>
      </c>
    </row>
    <row r="235" spans="1:12" x14ac:dyDescent="0.25">
      <c r="A235">
        <v>1165156</v>
      </c>
      <c r="B235">
        <v>14.50800037</v>
      </c>
      <c r="C235">
        <v>0.49900000999999999</v>
      </c>
      <c r="D235">
        <v>25.739000319999999</v>
      </c>
      <c r="E235">
        <v>0.24984001</v>
      </c>
      <c r="F235">
        <v>36.722000119999997</v>
      </c>
      <c r="G235">
        <v>0.35363000999999999</v>
      </c>
      <c r="H235">
        <v>28.417999269999999</v>
      </c>
      <c r="J235" s="2">
        <f>TREND(Calibration!$A$2:$A$4,Calibration!$B$2:$B$4,C235)</f>
        <v>391.14483919096506</v>
      </c>
      <c r="K235" s="2">
        <f>TREND(Calibration!$A$2:$A$4,Calibration!$C$2:$C$4,E235)</f>
        <v>430.46606530359622</v>
      </c>
      <c r="L235" s="2">
        <f>TREND(Calibration!$A$2:$A$4,Calibration!$D$2:$D$4,G235)</f>
        <v>596.60147594750492</v>
      </c>
    </row>
    <row r="236" spans="1:12" x14ac:dyDescent="0.25">
      <c r="A236">
        <v>1170074</v>
      </c>
      <c r="B236">
        <v>14.46899986</v>
      </c>
      <c r="C236">
        <v>0.50709998999999994</v>
      </c>
      <c r="D236">
        <v>25.73699951</v>
      </c>
      <c r="E236">
        <v>0.25016000999999999</v>
      </c>
      <c r="F236">
        <v>36.70500183</v>
      </c>
      <c r="G236">
        <v>0.35637998999999998</v>
      </c>
      <c r="H236">
        <v>28.37199974</v>
      </c>
      <c r="J236" s="2">
        <f>TREND(Calibration!$A$2:$A$4,Calibration!$B$2:$B$4,C236)</f>
        <v>397.03153405618457</v>
      </c>
      <c r="K236" s="2">
        <f>TREND(Calibration!$A$2:$A$4,Calibration!$C$2:$C$4,E236)</f>
        <v>432.91828427622204</v>
      </c>
      <c r="L236" s="2">
        <f>TREND(Calibration!$A$2:$A$4,Calibration!$D$2:$D$4,G236)</f>
        <v>608.86856843009718</v>
      </c>
    </row>
    <row r="237" spans="1:12" x14ac:dyDescent="0.25">
      <c r="A237">
        <v>1175073</v>
      </c>
      <c r="B237">
        <v>14.446000099999999</v>
      </c>
      <c r="C237">
        <v>0.50819999000000005</v>
      </c>
      <c r="D237">
        <v>25.753999709999999</v>
      </c>
      <c r="E237">
        <v>0.25011</v>
      </c>
      <c r="F237">
        <v>36.721000670000002</v>
      </c>
      <c r="G237">
        <v>0.36087000000000002</v>
      </c>
      <c r="H237">
        <v>28.406999590000002</v>
      </c>
      <c r="J237" s="2">
        <f>TREND(Calibration!$A$2:$A$4,Calibration!$B$2:$B$4,C237)</f>
        <v>397.83096372783092</v>
      </c>
      <c r="K237" s="2">
        <f>TREND(Calibration!$A$2:$A$4,Calibration!$C$2:$C$4,E237)</f>
        <v>432.53504842990651</v>
      </c>
      <c r="L237" s="2">
        <f>TREND(Calibration!$A$2:$A$4,Calibration!$D$2:$D$4,G237)</f>
        <v>628.89757515660631</v>
      </c>
    </row>
    <row r="238" spans="1:12" x14ac:dyDescent="0.25">
      <c r="A238">
        <v>1180073</v>
      </c>
      <c r="B238">
        <v>14.375</v>
      </c>
      <c r="C238">
        <v>0.50330001000000002</v>
      </c>
      <c r="D238">
        <v>25.781999590000002</v>
      </c>
      <c r="E238">
        <v>0.25</v>
      </c>
      <c r="F238">
        <v>36.6570015</v>
      </c>
      <c r="G238">
        <v>0.35903001000000001</v>
      </c>
      <c r="H238">
        <v>28.301000599999998</v>
      </c>
      <c r="J238" s="2">
        <f>TREND(Calibration!$A$2:$A$4,Calibration!$B$2:$B$4,C238)</f>
        <v>394.26988245285509</v>
      </c>
      <c r="K238" s="2">
        <f>TREND(Calibration!$A$2:$A$4,Calibration!$C$2:$C$4,E238)</f>
        <v>431.6920981580663</v>
      </c>
      <c r="L238" s="2">
        <f>TREND(Calibration!$A$2:$A$4,Calibration!$D$2:$D$4,G238)</f>
        <v>620.68976000993416</v>
      </c>
    </row>
    <row r="239" spans="1:12" x14ac:dyDescent="0.25">
      <c r="A239">
        <v>1185073</v>
      </c>
      <c r="B239">
        <v>14.352000240000001</v>
      </c>
      <c r="C239">
        <v>0.50120001999999997</v>
      </c>
      <c r="D239">
        <v>25.775999070000001</v>
      </c>
      <c r="E239">
        <v>0.24984001</v>
      </c>
      <c r="F239">
        <v>36.651000979999999</v>
      </c>
      <c r="G239">
        <v>0.35805999999999999</v>
      </c>
      <c r="H239">
        <v>28.291000369999999</v>
      </c>
      <c r="J239" s="2">
        <f>TREND(Calibration!$A$2:$A$4,Calibration!$B$2:$B$4,C239)</f>
        <v>392.74370580180005</v>
      </c>
      <c r="K239" s="2">
        <f>TREND(Calibration!$A$2:$A$4,Calibration!$C$2:$C$4,E239)</f>
        <v>430.46606530359622</v>
      </c>
      <c r="L239" s="2">
        <f>TREND(Calibration!$A$2:$A$4,Calibration!$D$2:$D$4,G239)</f>
        <v>616.36274585745309</v>
      </c>
    </row>
    <row r="240" spans="1:12" x14ac:dyDescent="0.25">
      <c r="A240">
        <v>1190073</v>
      </c>
      <c r="B240">
        <v>14.33199978</v>
      </c>
      <c r="C240">
        <v>0.49900000999999999</v>
      </c>
      <c r="D240">
        <v>25.778999330000001</v>
      </c>
      <c r="E240">
        <v>0.25016000999999999</v>
      </c>
      <c r="F240">
        <v>36.659999849999998</v>
      </c>
      <c r="G240">
        <v>0.35811000999999998</v>
      </c>
      <c r="H240">
        <v>28.288000109999999</v>
      </c>
      <c r="J240" s="2">
        <f>TREND(Calibration!$A$2:$A$4,Calibration!$B$2:$B$4,C240)</f>
        <v>391.14483919096506</v>
      </c>
      <c r="K240" s="2">
        <f>TREND(Calibration!$A$2:$A$4,Calibration!$C$2:$C$4,E240)</f>
        <v>432.91828427622204</v>
      </c>
      <c r="L240" s="2">
        <f>TREND(Calibration!$A$2:$A$4,Calibration!$D$2:$D$4,G240)</f>
        <v>616.58583013263137</v>
      </c>
    </row>
    <row r="241" spans="1:12" x14ac:dyDescent="0.25">
      <c r="A241">
        <v>1195072</v>
      </c>
      <c r="B241">
        <v>14.286999700000001</v>
      </c>
      <c r="C241">
        <v>0.49900000999999999</v>
      </c>
      <c r="D241">
        <v>25.77099991</v>
      </c>
      <c r="E241">
        <v>0.25022</v>
      </c>
      <c r="F241">
        <v>36.64599991</v>
      </c>
      <c r="G241">
        <v>0.35399999999999998</v>
      </c>
      <c r="H241">
        <v>28.280000690000001</v>
      </c>
      <c r="J241" s="2">
        <f>TREND(Calibration!$A$2:$A$4,Calibration!$B$2:$B$4,C241)</f>
        <v>391.14483919096506</v>
      </c>
      <c r="K241" s="2">
        <f>TREND(Calibration!$A$2:$A$4,Calibration!$C$2:$C$4,E241)</f>
        <v>433.37799870174672</v>
      </c>
      <c r="L241" s="2">
        <f>TREND(Calibration!$A$2:$A$4,Calibration!$D$2:$D$4,G241)</f>
        <v>598.25192487718232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14.321000099999999</v>
      </c>
      <c r="C2">
        <v>0.51950001999999995</v>
      </c>
      <c r="D2">
        <v>26.158000950000002</v>
      </c>
      <c r="E2">
        <v>0.24860001000000001</v>
      </c>
      <c r="F2">
        <v>36.852001190000003</v>
      </c>
      <c r="G2">
        <v>0.31589001</v>
      </c>
      <c r="H2">
        <v>28.76499939</v>
      </c>
      <c r="J2" s="2">
        <f>TREND(Calibration!$A$2:$A$4,Calibration!$B$2:$B$4,C2)</f>
        <v>406.04330852100651</v>
      </c>
      <c r="K2" s="2">
        <f>TREND(Calibration!$A$2:$A$4,Calibration!$C$2:$C$4,E2)</f>
        <v>420.96371678467062</v>
      </c>
      <c r="L2" s="2">
        <f>TREND(Calibration!$A$2:$A$4,Calibration!$D$2:$D$4,G2)</f>
        <v>428.25113511119457</v>
      </c>
    </row>
    <row r="3" spans="1:12" x14ac:dyDescent="0.25">
      <c r="A3">
        <v>6945</v>
      </c>
      <c r="B3">
        <v>14.25599957</v>
      </c>
      <c r="C3">
        <v>0.50870000999999998</v>
      </c>
      <c r="D3">
        <v>26.17700005</v>
      </c>
      <c r="E3">
        <v>0.24822</v>
      </c>
      <c r="F3">
        <v>36.811000819999997</v>
      </c>
      <c r="G3">
        <v>0.31979001000000001</v>
      </c>
      <c r="H3">
        <v>28.726999280000001</v>
      </c>
      <c r="J3" s="2">
        <f>TREND(Calibration!$A$2:$A$4,Calibration!$B$2:$B$4,C3)</f>
        <v>398.19435538639141</v>
      </c>
      <c r="K3" s="2">
        <f>TREND(Calibration!$A$2:$A$4,Calibration!$C$2:$C$4,E3)</f>
        <v>418.05163012283424</v>
      </c>
      <c r="L3" s="2">
        <f>TREND(Calibration!$A$2:$A$4,Calibration!$D$2:$D$4,G3)</f>
        <v>445.64822915628224</v>
      </c>
    </row>
    <row r="4" spans="1:12" x14ac:dyDescent="0.25">
      <c r="A4">
        <v>11946</v>
      </c>
      <c r="B4">
        <v>14.260000229999999</v>
      </c>
      <c r="C4">
        <v>0.50440001000000001</v>
      </c>
      <c r="D4">
        <v>26.163999560000001</v>
      </c>
      <c r="E4">
        <v>0.24826999999999999</v>
      </c>
      <c r="F4">
        <v>36.807998660000003</v>
      </c>
      <c r="G4">
        <v>0.31999999000000001</v>
      </c>
      <c r="H4">
        <v>28.804000850000001</v>
      </c>
      <c r="J4" s="2">
        <f>TREND(Calibration!$A$2:$A$4,Calibration!$B$2:$B$4,C4)</f>
        <v>395.06931212450138</v>
      </c>
      <c r="K4" s="2">
        <f>TREND(Calibration!$A$2:$A$4,Calibration!$C$2:$C$4,E4)</f>
        <v>418.43478933730694</v>
      </c>
      <c r="L4" s="2">
        <f>TREND(Calibration!$A$2:$A$4,Calibration!$D$2:$D$4,G4)</f>
        <v>446.58490654284333</v>
      </c>
    </row>
    <row r="5" spans="1:12" x14ac:dyDescent="0.25">
      <c r="A5">
        <v>16947</v>
      </c>
      <c r="B5">
        <v>14.20400047</v>
      </c>
      <c r="C5">
        <v>0.50440001000000001</v>
      </c>
      <c r="D5">
        <v>26.17399979</v>
      </c>
      <c r="E5">
        <v>0.24826999999999999</v>
      </c>
      <c r="F5">
        <v>36.835998539999999</v>
      </c>
      <c r="G5">
        <v>0.31746000000000002</v>
      </c>
      <c r="H5">
        <v>28.70100021</v>
      </c>
      <c r="J5" s="2">
        <f>TREND(Calibration!$A$2:$A$4,Calibration!$B$2:$B$4,C5)</f>
        <v>395.06931212450138</v>
      </c>
      <c r="K5" s="2">
        <f>TREND(Calibration!$A$2:$A$4,Calibration!$C$2:$C$4,E5)</f>
        <v>418.43478933730694</v>
      </c>
      <c r="L5" s="2">
        <f>TREND(Calibration!$A$2:$A$4,Calibration!$D$2:$D$4,G5)</f>
        <v>435.25453605474513</v>
      </c>
    </row>
    <row r="6" spans="1:12" x14ac:dyDescent="0.25">
      <c r="A6">
        <v>21947</v>
      </c>
      <c r="B6">
        <v>14.19799995</v>
      </c>
      <c r="C6">
        <v>0.50599998000000002</v>
      </c>
      <c r="D6">
        <v>26.166999820000001</v>
      </c>
      <c r="E6">
        <v>0.24854000000000001</v>
      </c>
      <c r="F6">
        <v>36.817001339999997</v>
      </c>
      <c r="G6">
        <v>0.31244000999999999</v>
      </c>
      <c r="H6">
        <v>28.687999730000001</v>
      </c>
      <c r="J6" s="2">
        <f>TREND(Calibration!$A$2:$A$4,Calibration!$B$2:$B$4,C6)</f>
        <v>396.23209711699587</v>
      </c>
      <c r="K6" s="2">
        <f>TREND(Calibration!$A$2:$A$4,Calibration!$C$2:$C$4,E6)</f>
        <v>420.50384909546028</v>
      </c>
      <c r="L6" s="2">
        <f>TREND(Calibration!$A$2:$A$4,Calibration!$D$2:$D$4,G6)</f>
        <v>412.86139807130917</v>
      </c>
    </row>
    <row r="7" spans="1:12" x14ac:dyDescent="0.25">
      <c r="A7">
        <v>26947</v>
      </c>
      <c r="B7">
        <v>14.20100021</v>
      </c>
      <c r="C7">
        <v>0.51470000000000005</v>
      </c>
      <c r="D7">
        <v>26.163999560000001</v>
      </c>
      <c r="E7">
        <v>0.24854000000000001</v>
      </c>
      <c r="F7">
        <v>36.846000670000002</v>
      </c>
      <c r="G7">
        <v>0.31600001</v>
      </c>
      <c r="H7">
        <v>28.719999309999999</v>
      </c>
      <c r="J7" s="2">
        <f>TREND(Calibration!$A$2:$A$4,Calibration!$B$2:$B$4,C7)</f>
        <v>402.55487360055599</v>
      </c>
      <c r="K7" s="2">
        <f>TREND(Calibration!$A$2:$A$4,Calibration!$C$2:$C$4,E7)</f>
        <v>420.50384909546028</v>
      </c>
      <c r="L7" s="2">
        <f>TREND(Calibration!$A$2:$A$4,Calibration!$D$2:$D$4,G7)</f>
        <v>428.74182237913283</v>
      </c>
    </row>
    <row r="8" spans="1:12" x14ac:dyDescent="0.25">
      <c r="A8">
        <v>31947</v>
      </c>
      <c r="B8">
        <v>14.22099972</v>
      </c>
      <c r="C8">
        <v>0.51470000000000005</v>
      </c>
      <c r="D8">
        <v>26.1609993</v>
      </c>
      <c r="E8">
        <v>0.24860001000000001</v>
      </c>
      <c r="F8">
        <v>36.83000183</v>
      </c>
      <c r="G8">
        <v>0.32734998999999998</v>
      </c>
      <c r="H8">
        <v>28.754999160000001</v>
      </c>
      <c r="J8" s="2">
        <f>TREND(Calibration!$A$2:$A$4,Calibration!$B$2:$B$4,C8)</f>
        <v>402.55487360055599</v>
      </c>
      <c r="K8" s="2">
        <f>TREND(Calibration!$A$2:$A$4,Calibration!$C$2:$C$4,E8)</f>
        <v>420.96371678467062</v>
      </c>
      <c r="L8" s="2">
        <f>TREND(Calibration!$A$2:$A$4,Calibration!$D$2:$D$4,G8)</f>
        <v>479.37173762781617</v>
      </c>
    </row>
    <row r="9" spans="1:12" x14ac:dyDescent="0.25">
      <c r="A9">
        <v>36949</v>
      </c>
      <c r="B9">
        <v>14.213999749999999</v>
      </c>
      <c r="C9">
        <v>0.50709998999999994</v>
      </c>
      <c r="D9">
        <v>26.148000719999999</v>
      </c>
      <c r="E9">
        <v>0.24854000000000001</v>
      </c>
      <c r="F9">
        <v>36.846000670000002</v>
      </c>
      <c r="G9">
        <v>0.32253999</v>
      </c>
      <c r="H9">
        <v>28.804000850000001</v>
      </c>
      <c r="J9" s="2">
        <f>TREND(Calibration!$A$2:$A$4,Calibration!$B$2:$B$4,C9)</f>
        <v>397.03153405618457</v>
      </c>
      <c r="K9" s="2">
        <f>TREND(Calibration!$A$2:$A$4,Calibration!$C$2:$C$4,E9)</f>
        <v>420.50384909546028</v>
      </c>
      <c r="L9" s="2">
        <f>TREND(Calibration!$A$2:$A$4,Calibration!$D$2:$D$4,G9)</f>
        <v>457.91532163887473</v>
      </c>
    </row>
    <row r="10" spans="1:12" x14ac:dyDescent="0.25">
      <c r="A10">
        <v>41998</v>
      </c>
      <c r="B10">
        <v>14.18500042</v>
      </c>
      <c r="C10">
        <v>0.50279998999999997</v>
      </c>
      <c r="D10">
        <v>26.1609993</v>
      </c>
      <c r="E10">
        <v>0.24860001000000001</v>
      </c>
      <c r="F10">
        <v>36.817001339999997</v>
      </c>
      <c r="G10">
        <v>0.31902998999999999</v>
      </c>
      <c r="H10">
        <v>28.76199913</v>
      </c>
      <c r="J10" s="2">
        <f>TREND(Calibration!$A$2:$A$4,Calibration!$B$2:$B$4,C10)</f>
        <v>393.90649079429454</v>
      </c>
      <c r="K10" s="2">
        <f>TREND(Calibration!$A$2:$A$4,Calibration!$C$2:$C$4,E10)</f>
        <v>420.96371678467062</v>
      </c>
      <c r="L10" s="2">
        <f>TREND(Calibration!$A$2:$A$4,Calibration!$D$2:$D$4,G10)</f>
        <v>442.25793699829569</v>
      </c>
    </row>
    <row r="11" spans="1:12" x14ac:dyDescent="0.25">
      <c r="A11">
        <v>46949</v>
      </c>
      <c r="B11">
        <v>14.21700001</v>
      </c>
      <c r="C11">
        <v>0.49680001000000001</v>
      </c>
      <c r="D11">
        <v>26.170000080000001</v>
      </c>
      <c r="E11">
        <v>0.24865000000000001</v>
      </c>
      <c r="F11">
        <v>36.798000340000002</v>
      </c>
      <c r="G11">
        <v>0.31244000999999999</v>
      </c>
      <c r="H11">
        <v>28.774999619999999</v>
      </c>
      <c r="J11" s="2">
        <f>TREND(Calibration!$A$2:$A$4,Calibration!$B$2:$B$4,C11)</f>
        <v>389.54597984767247</v>
      </c>
      <c r="K11" s="2">
        <f>TREND(Calibration!$A$2:$A$4,Calibration!$C$2:$C$4,E11)</f>
        <v>421.34679936730049</v>
      </c>
      <c r="L11" s="2">
        <f>TREND(Calibration!$A$2:$A$4,Calibration!$D$2:$D$4,G11)</f>
        <v>412.86139807130917</v>
      </c>
    </row>
    <row r="12" spans="1:12" x14ac:dyDescent="0.25">
      <c r="A12">
        <v>51949</v>
      </c>
      <c r="B12">
        <v>14.24699974</v>
      </c>
      <c r="C12">
        <v>0.50660002000000004</v>
      </c>
      <c r="D12">
        <v>26.17399979</v>
      </c>
      <c r="E12">
        <v>0.24860001000000001</v>
      </c>
      <c r="F12">
        <v>36.840000150000002</v>
      </c>
      <c r="G12">
        <v>0.32253999</v>
      </c>
      <c r="H12">
        <v>28.752000809999998</v>
      </c>
      <c r="J12" s="2">
        <f>TREND(Calibration!$A$2:$A$4,Calibration!$B$2:$B$4,C12)</f>
        <v>396.66817873533643</v>
      </c>
      <c r="K12" s="2">
        <f>TREND(Calibration!$A$2:$A$4,Calibration!$C$2:$C$4,E12)</f>
        <v>420.96371678467062</v>
      </c>
      <c r="L12" s="2">
        <f>TREND(Calibration!$A$2:$A$4,Calibration!$D$2:$D$4,G12)</f>
        <v>457.91532163887473</v>
      </c>
    </row>
    <row r="13" spans="1:12" x14ac:dyDescent="0.25">
      <c r="A13">
        <v>56949</v>
      </c>
      <c r="B13">
        <v>14.27600002</v>
      </c>
      <c r="C13">
        <v>0.51139997999999998</v>
      </c>
      <c r="D13">
        <v>26.158000950000002</v>
      </c>
      <c r="E13">
        <v>0.24854000000000001</v>
      </c>
      <c r="F13">
        <v>36.846000670000002</v>
      </c>
      <c r="G13">
        <v>0.31806001</v>
      </c>
      <c r="H13">
        <v>28.711000439999999</v>
      </c>
      <c r="J13" s="2">
        <f>TREND(Calibration!$A$2:$A$4,Calibration!$B$2:$B$4,C13)</f>
        <v>400.15657005053214</v>
      </c>
      <c r="K13" s="2">
        <f>TREND(Calibration!$A$2:$A$4,Calibration!$C$2:$C$4,E13)</f>
        <v>420.50384909546028</v>
      </c>
      <c r="L13" s="2">
        <f>TREND(Calibration!$A$2:$A$4,Calibration!$D$2:$D$4,G13)</f>
        <v>437.93105666961515</v>
      </c>
    </row>
    <row r="14" spans="1:12" x14ac:dyDescent="0.25">
      <c r="A14">
        <v>61950</v>
      </c>
      <c r="B14">
        <v>14.32499981</v>
      </c>
      <c r="C14">
        <v>0.51569997999999995</v>
      </c>
      <c r="D14">
        <v>26.163999560000001</v>
      </c>
      <c r="E14">
        <v>0.24849001000000001</v>
      </c>
      <c r="F14">
        <v>36.848999020000001</v>
      </c>
      <c r="G14">
        <v>0.31849</v>
      </c>
      <c r="H14">
        <v>28.677999499999999</v>
      </c>
      <c r="J14" s="2">
        <f>TREND(Calibration!$A$2:$A$4,Calibration!$B$2:$B$4,C14)</f>
        <v>403.28161331242217</v>
      </c>
      <c r="K14" s="2">
        <f>TREND(Calibration!$A$2:$A$4,Calibration!$C$2:$C$4,E14)</f>
        <v>420.12076651283041</v>
      </c>
      <c r="L14" s="2">
        <f>TREND(Calibration!$A$2:$A$4,Calibration!$D$2:$D$4,G14)</f>
        <v>439.84915319998618</v>
      </c>
    </row>
    <row r="15" spans="1:12" x14ac:dyDescent="0.25">
      <c r="A15">
        <v>66951</v>
      </c>
      <c r="B15">
        <v>14.36699963</v>
      </c>
      <c r="C15">
        <v>0.51789998999999998</v>
      </c>
      <c r="D15">
        <v>26.150999070000001</v>
      </c>
      <c r="E15">
        <v>0.24849001000000001</v>
      </c>
      <c r="F15">
        <v>36.846000670000002</v>
      </c>
      <c r="G15">
        <v>0.31686999999999999</v>
      </c>
      <c r="H15">
        <v>28.711000439999999</v>
      </c>
      <c r="J15" s="2">
        <f>TREND(Calibration!$A$2:$A$4,Calibration!$B$2:$B$4,C15)</f>
        <v>404.88047992325721</v>
      </c>
      <c r="K15" s="2">
        <f>TREND(Calibration!$A$2:$A$4,Calibration!$C$2:$C$4,E15)</f>
        <v>420.12076651283041</v>
      </c>
      <c r="L15" s="2">
        <f>TREND(Calibration!$A$2:$A$4,Calibration!$D$2:$D$4,G15)</f>
        <v>432.62266798125756</v>
      </c>
    </row>
    <row r="16" spans="1:12" x14ac:dyDescent="0.25">
      <c r="A16">
        <v>71962</v>
      </c>
      <c r="B16">
        <v>14.34399986</v>
      </c>
      <c r="C16">
        <v>0.51090002000000001</v>
      </c>
      <c r="D16">
        <v>26.166999820000001</v>
      </c>
      <c r="E16">
        <v>0.24860001000000001</v>
      </c>
      <c r="F16">
        <v>36.820999149999999</v>
      </c>
      <c r="G16">
        <v>0.31902998999999999</v>
      </c>
      <c r="H16">
        <v>28.690999980000001</v>
      </c>
      <c r="J16" s="2">
        <f>TREND(Calibration!$A$2:$A$4,Calibration!$B$2:$B$4,C16)</f>
        <v>399.79322199722645</v>
      </c>
      <c r="K16" s="2">
        <f>TREND(Calibration!$A$2:$A$4,Calibration!$C$2:$C$4,E16)</f>
        <v>420.96371678467062</v>
      </c>
      <c r="L16" s="2">
        <f>TREND(Calibration!$A$2:$A$4,Calibration!$D$2:$D$4,G16)</f>
        <v>442.25793699829569</v>
      </c>
    </row>
    <row r="17" spans="1:12" x14ac:dyDescent="0.25">
      <c r="A17">
        <v>76949</v>
      </c>
      <c r="B17">
        <v>14.42500019</v>
      </c>
      <c r="C17">
        <v>0.50330001000000002</v>
      </c>
      <c r="D17">
        <v>26.148000719999999</v>
      </c>
      <c r="E17">
        <v>0.24822</v>
      </c>
      <c r="F17">
        <v>36.79499817</v>
      </c>
      <c r="G17">
        <v>0.31378999000000002</v>
      </c>
      <c r="H17">
        <v>28.774999619999999</v>
      </c>
      <c r="J17" s="2">
        <f>TREND(Calibration!$A$2:$A$4,Calibration!$B$2:$B$4,C17)</f>
        <v>394.26988245285509</v>
      </c>
      <c r="K17" s="2">
        <f>TREND(Calibration!$A$2:$A$4,Calibration!$C$2:$C$4,E17)</f>
        <v>418.05163012283424</v>
      </c>
      <c r="L17" s="2">
        <f>TREND(Calibration!$A$2:$A$4,Calibration!$D$2:$D$4,G17)</f>
        <v>418.88337987104978</v>
      </c>
    </row>
    <row r="18" spans="1:12" x14ac:dyDescent="0.25">
      <c r="A18">
        <v>81950</v>
      </c>
      <c r="B18">
        <v>14.47099972</v>
      </c>
      <c r="C18">
        <v>0.50389998999999996</v>
      </c>
      <c r="D18">
        <v>26.166999820000001</v>
      </c>
      <c r="E18">
        <v>0.24833</v>
      </c>
      <c r="F18">
        <v>36.817001339999997</v>
      </c>
      <c r="G18">
        <v>0.31779000000000002</v>
      </c>
      <c r="H18">
        <v>28.729999540000001</v>
      </c>
      <c r="J18" s="2">
        <f>TREND(Calibration!$A$2:$A$4,Calibration!$B$2:$B$4,C18)</f>
        <v>394.70592046594084</v>
      </c>
      <c r="K18" s="2">
        <f>TREND(Calibration!$A$2:$A$4,Calibration!$C$2:$C$4,E18)</f>
        <v>418.89458039467445</v>
      </c>
      <c r="L18" s="2">
        <f>TREND(Calibration!$A$2:$A$4,Calibration!$D$2:$D$4,G18)</f>
        <v>436.72659785856035</v>
      </c>
    </row>
    <row r="19" spans="1:12" x14ac:dyDescent="0.25">
      <c r="A19">
        <v>86950</v>
      </c>
      <c r="B19">
        <v>14.50899982</v>
      </c>
      <c r="C19">
        <v>0.50760000999999999</v>
      </c>
      <c r="D19">
        <v>26.148000719999999</v>
      </c>
      <c r="E19">
        <v>0.24833</v>
      </c>
      <c r="F19">
        <v>36.833000179999999</v>
      </c>
      <c r="G19">
        <v>0.32027</v>
      </c>
      <c r="H19">
        <v>28.799999239999998</v>
      </c>
      <c r="J19" s="2">
        <f>TREND(Calibration!$A$2:$A$4,Calibration!$B$2:$B$4,C19)</f>
        <v>397.39492571474511</v>
      </c>
      <c r="K19" s="2">
        <f>TREND(Calibration!$A$2:$A$4,Calibration!$C$2:$C$4,E19)</f>
        <v>418.89458039467445</v>
      </c>
      <c r="L19" s="2">
        <f>TREND(Calibration!$A$2:$A$4,Calibration!$D$2:$D$4,G19)</f>
        <v>447.78936535389812</v>
      </c>
    </row>
    <row r="20" spans="1:12" x14ac:dyDescent="0.25">
      <c r="A20">
        <v>91960</v>
      </c>
      <c r="B20">
        <v>14.55200005</v>
      </c>
      <c r="C20">
        <v>0.50929999000000004</v>
      </c>
      <c r="D20">
        <v>26.131999969999999</v>
      </c>
      <c r="E20">
        <v>0.24887000000000001</v>
      </c>
      <c r="F20">
        <v>36.868000029999997</v>
      </c>
      <c r="G20">
        <v>0.32021999000000001</v>
      </c>
      <c r="H20">
        <v>28.788000109999999</v>
      </c>
      <c r="J20" s="2">
        <f>TREND(Calibration!$A$2:$A$4,Calibration!$B$2:$B$4,C20)</f>
        <v>398.63039339947721</v>
      </c>
      <c r="K20" s="2">
        <f>TREND(Calibration!$A$2:$A$4,Calibration!$C$2:$C$4,E20)</f>
        <v>423.03269991098091</v>
      </c>
      <c r="L20" s="2">
        <f>TREND(Calibration!$A$2:$A$4,Calibration!$D$2:$D$4,G20)</f>
        <v>447.56628107872007</v>
      </c>
    </row>
    <row r="21" spans="1:12" x14ac:dyDescent="0.25">
      <c r="A21">
        <v>96949</v>
      </c>
      <c r="B21">
        <v>14.545000079999999</v>
      </c>
      <c r="C21">
        <v>0.50489998000000003</v>
      </c>
      <c r="D21">
        <v>26.17700005</v>
      </c>
      <c r="E21">
        <v>0.24887000000000001</v>
      </c>
      <c r="F21">
        <v>36.826999659999998</v>
      </c>
      <c r="G21">
        <v>0.32049</v>
      </c>
      <c r="H21">
        <v>28.7840004</v>
      </c>
      <c r="J21" s="2">
        <f>TREND(Calibration!$A$2:$A$4,Calibration!$B$2:$B$4,C21)</f>
        <v>395.43266744534958</v>
      </c>
      <c r="K21" s="2">
        <f>TREND(Calibration!$A$2:$A$4,Calibration!$C$2:$C$4,E21)</f>
        <v>423.03269991098091</v>
      </c>
      <c r="L21" s="2">
        <f>TREND(Calibration!$A$2:$A$4,Calibration!$D$2:$D$4,G21)</f>
        <v>448.77073988977486</v>
      </c>
    </row>
    <row r="22" spans="1:12" x14ac:dyDescent="0.25">
      <c r="A22">
        <v>101950</v>
      </c>
      <c r="B22">
        <v>14.58699989</v>
      </c>
      <c r="C22">
        <v>0.51090002000000001</v>
      </c>
      <c r="D22">
        <v>26.1609993</v>
      </c>
      <c r="E22">
        <v>0.24860001000000001</v>
      </c>
      <c r="F22">
        <v>36.820999149999999</v>
      </c>
      <c r="G22">
        <v>0.31832999000000001</v>
      </c>
      <c r="H22">
        <v>28.754999160000001</v>
      </c>
      <c r="J22" s="2">
        <f>TREND(Calibration!$A$2:$A$4,Calibration!$B$2:$B$4,C22)</f>
        <v>399.79322199722645</v>
      </c>
      <c r="K22" s="2">
        <f>TREND(Calibration!$A$2:$A$4,Calibration!$C$2:$C$4,E22)</f>
        <v>420.96371678467062</v>
      </c>
      <c r="L22" s="2">
        <f>TREND(Calibration!$A$2:$A$4,Calibration!$D$2:$D$4,G22)</f>
        <v>439.13538165686987</v>
      </c>
    </row>
    <row r="23" spans="1:12" x14ac:dyDescent="0.25">
      <c r="A23">
        <v>106949</v>
      </c>
      <c r="B23">
        <v>14.600000380000001</v>
      </c>
      <c r="C23">
        <v>0.51359999000000001</v>
      </c>
      <c r="D23">
        <v>26.150999070000001</v>
      </c>
      <c r="E23">
        <v>0.25011</v>
      </c>
      <c r="F23">
        <v>36.848999020000001</v>
      </c>
      <c r="G23">
        <v>0.32244</v>
      </c>
      <c r="H23">
        <v>28.809999470000001</v>
      </c>
      <c r="J23" s="2">
        <f>TREND(Calibration!$A$2:$A$4,Calibration!$B$2:$B$4,C23)</f>
        <v>401.75543666136718</v>
      </c>
      <c r="K23" s="2">
        <f>TREND(Calibration!$A$2:$A$4,Calibration!$C$2:$C$4,E23)</f>
        <v>432.53504842990651</v>
      </c>
      <c r="L23" s="2">
        <f>TREND(Calibration!$A$2:$A$4,Calibration!$D$2:$D$4,G23)</f>
        <v>457.46928691231869</v>
      </c>
    </row>
    <row r="24" spans="1:12" x14ac:dyDescent="0.25">
      <c r="A24">
        <v>111949</v>
      </c>
      <c r="B24">
        <v>14.635999679999999</v>
      </c>
      <c r="C24">
        <v>0.51300000999999995</v>
      </c>
      <c r="D24">
        <v>26.145000459999999</v>
      </c>
      <c r="E24">
        <v>0.24973001</v>
      </c>
      <c r="F24">
        <v>36.846000670000002</v>
      </c>
      <c r="G24">
        <v>0.31898000999999998</v>
      </c>
      <c r="H24">
        <v>28.722999569999999</v>
      </c>
      <c r="J24" s="2">
        <f>TREND(Calibration!$A$2:$A$4,Calibration!$B$2:$B$4,C24)</f>
        <v>401.31939864828138</v>
      </c>
      <c r="K24" s="2">
        <f>TREND(Calibration!$A$2:$A$4,Calibration!$C$2:$C$4,E24)</f>
        <v>429.62311503175602</v>
      </c>
      <c r="L24" s="2">
        <f>TREND(Calibration!$A$2:$A$4,Calibration!$D$2:$D$4,G24)</f>
        <v>442.03498654691793</v>
      </c>
    </row>
    <row r="25" spans="1:12" x14ac:dyDescent="0.25">
      <c r="A25">
        <v>116950</v>
      </c>
      <c r="B25">
        <v>14.635999679999999</v>
      </c>
      <c r="C25">
        <v>0.51359999000000001</v>
      </c>
      <c r="D25">
        <v>26.153999330000001</v>
      </c>
      <c r="E25">
        <v>0.24951999999999999</v>
      </c>
      <c r="F25">
        <v>36.833000179999999</v>
      </c>
      <c r="G25">
        <v>0.31692000999999997</v>
      </c>
      <c r="H25">
        <v>28.774999619999999</v>
      </c>
      <c r="J25" s="2">
        <f>TREND(Calibration!$A$2:$A$4,Calibration!$B$2:$B$4,C25)</f>
        <v>401.75543666136718</v>
      </c>
      <c r="K25" s="2">
        <f>TREND(Calibration!$A$2:$A$4,Calibration!$C$2:$C$4,E25)</f>
        <v>428.01376969912735</v>
      </c>
      <c r="L25" s="2">
        <f>TREND(Calibration!$A$2:$A$4,Calibration!$D$2:$D$4,G25)</f>
        <v>432.84575225643562</v>
      </c>
    </row>
    <row r="26" spans="1:12" x14ac:dyDescent="0.25">
      <c r="A26">
        <v>121949</v>
      </c>
      <c r="B26">
        <v>14.619999890000001</v>
      </c>
      <c r="C26">
        <v>0.51200002</v>
      </c>
      <c r="D26">
        <v>26.158000950000002</v>
      </c>
      <c r="E26">
        <v>0.24945999999999999</v>
      </c>
      <c r="F26">
        <v>36.82400131</v>
      </c>
      <c r="G26">
        <v>0.31378999000000002</v>
      </c>
      <c r="H26">
        <v>28.809999470000001</v>
      </c>
      <c r="J26" s="2">
        <f>TREND(Calibration!$A$2:$A$4,Calibration!$B$2:$B$4,C26)</f>
        <v>400.59265166887275</v>
      </c>
      <c r="K26" s="2">
        <f>TREND(Calibration!$A$2:$A$4,Calibration!$C$2:$C$4,E26)</f>
        <v>427.55397864175984</v>
      </c>
      <c r="L26" s="2">
        <f>TREND(Calibration!$A$2:$A$4,Calibration!$D$2:$D$4,G26)</f>
        <v>418.88337987104978</v>
      </c>
    </row>
    <row r="27" spans="1:12" x14ac:dyDescent="0.25">
      <c r="A27">
        <v>126949</v>
      </c>
      <c r="B27">
        <v>14.626000400000001</v>
      </c>
      <c r="C27">
        <v>0.50599998000000002</v>
      </c>
      <c r="D27">
        <v>26.135000229999999</v>
      </c>
      <c r="E27">
        <v>0.24865000000000001</v>
      </c>
      <c r="F27">
        <v>36.813999180000003</v>
      </c>
      <c r="G27">
        <v>0.31540998999999997</v>
      </c>
      <c r="H27">
        <v>28.81999969</v>
      </c>
      <c r="J27" s="2">
        <f>TREND(Calibration!$A$2:$A$4,Calibration!$B$2:$B$4,C27)</f>
        <v>396.23209711699587</v>
      </c>
      <c r="K27" s="2">
        <f>TREND(Calibration!$A$2:$A$4,Calibration!$C$2:$C$4,E27)</f>
        <v>421.34679936730049</v>
      </c>
      <c r="L27" s="2">
        <f>TREND(Calibration!$A$2:$A$4,Calibration!$D$2:$D$4,G27)</f>
        <v>426.1098650897784</v>
      </c>
    </row>
    <row r="28" spans="1:12" x14ac:dyDescent="0.25">
      <c r="A28">
        <v>131949</v>
      </c>
      <c r="B28">
        <v>14.63300037</v>
      </c>
      <c r="C28">
        <v>0.51029997999999999</v>
      </c>
      <c r="D28">
        <v>26.13800049</v>
      </c>
      <c r="E28">
        <v>0.24822</v>
      </c>
      <c r="F28">
        <v>36.820999149999999</v>
      </c>
      <c r="G28">
        <v>0.32027</v>
      </c>
      <c r="H28">
        <v>28.774999619999999</v>
      </c>
      <c r="J28" s="2">
        <f>TREND(Calibration!$A$2:$A$4,Calibration!$B$2:$B$4,C28)</f>
        <v>399.35714037888584</v>
      </c>
      <c r="K28" s="2">
        <f>TREND(Calibration!$A$2:$A$4,Calibration!$C$2:$C$4,E28)</f>
        <v>418.05163012283424</v>
      </c>
      <c r="L28" s="2">
        <f>TREND(Calibration!$A$2:$A$4,Calibration!$D$2:$D$4,G28)</f>
        <v>447.78936535389812</v>
      </c>
    </row>
    <row r="29" spans="1:12" x14ac:dyDescent="0.25">
      <c r="A29">
        <v>136951</v>
      </c>
      <c r="B29">
        <v>14.664999959999999</v>
      </c>
      <c r="C29">
        <v>0.52219998999999995</v>
      </c>
      <c r="D29">
        <v>26.145000459999999</v>
      </c>
      <c r="E29">
        <v>0.24849001000000001</v>
      </c>
      <c r="F29">
        <v>36.877998349999999</v>
      </c>
      <c r="G29">
        <v>0.31849</v>
      </c>
      <c r="H29">
        <v>28.76199913</v>
      </c>
      <c r="J29" s="2">
        <f>TREND(Calibration!$A$2:$A$4,Calibration!$B$2:$B$4,C29)</f>
        <v>408.00552318514724</v>
      </c>
      <c r="K29" s="2">
        <f>TREND(Calibration!$A$2:$A$4,Calibration!$C$2:$C$4,E29)</f>
        <v>420.12076651283041</v>
      </c>
      <c r="L29" s="2">
        <f>TREND(Calibration!$A$2:$A$4,Calibration!$D$2:$D$4,G29)</f>
        <v>439.84915319998618</v>
      </c>
    </row>
    <row r="30" spans="1:12" x14ac:dyDescent="0.25">
      <c r="A30">
        <v>141949</v>
      </c>
      <c r="B30">
        <v>14.62899971</v>
      </c>
      <c r="C30">
        <v>0.52649999000000003</v>
      </c>
      <c r="D30">
        <v>26.148000719999999</v>
      </c>
      <c r="E30">
        <v>0.24822</v>
      </c>
      <c r="F30">
        <v>36.865001679999999</v>
      </c>
      <c r="G30">
        <v>0.31725001000000003</v>
      </c>
      <c r="H30">
        <v>28.774999619999999</v>
      </c>
      <c r="J30" s="2">
        <f>TREND(Calibration!$A$2:$A$4,Calibration!$B$2:$B$4,C30)</f>
        <v>411.13056644703732</v>
      </c>
      <c r="K30" s="2">
        <f>TREND(Calibration!$A$2:$A$4,Calibration!$C$2:$C$4,E30)</f>
        <v>418.05163012283424</v>
      </c>
      <c r="L30" s="2">
        <f>TREND(Calibration!$A$2:$A$4,Calibration!$D$2:$D$4,G30)</f>
        <v>434.31781406025084</v>
      </c>
    </row>
    <row r="31" spans="1:12" x14ac:dyDescent="0.25">
      <c r="A31">
        <v>146950</v>
      </c>
      <c r="B31">
        <v>14.649000170000001</v>
      </c>
      <c r="C31">
        <v>0.52060002000000005</v>
      </c>
      <c r="D31">
        <v>26.13800049</v>
      </c>
      <c r="E31">
        <v>0.24826999999999999</v>
      </c>
      <c r="F31">
        <v>36.835998539999999</v>
      </c>
      <c r="G31">
        <v>0.31849</v>
      </c>
      <c r="H31">
        <v>28.791000369999999</v>
      </c>
      <c r="J31" s="2">
        <f>TREND(Calibration!$A$2:$A$4,Calibration!$B$2:$B$4,C31)</f>
        <v>406.84273819265286</v>
      </c>
      <c r="K31" s="2">
        <f>TREND(Calibration!$A$2:$A$4,Calibration!$C$2:$C$4,E31)</f>
        <v>418.43478933730694</v>
      </c>
      <c r="L31" s="2">
        <f>TREND(Calibration!$A$2:$A$4,Calibration!$D$2:$D$4,G31)</f>
        <v>439.84915319998618</v>
      </c>
    </row>
    <row r="32" spans="1:12" x14ac:dyDescent="0.25">
      <c r="A32">
        <v>151949</v>
      </c>
      <c r="B32">
        <v>14.661999700000001</v>
      </c>
      <c r="C32">
        <v>0.51899998999999997</v>
      </c>
      <c r="D32">
        <v>26.135000229999999</v>
      </c>
      <c r="E32">
        <v>0.24826999999999999</v>
      </c>
      <c r="F32">
        <v>36.846000670000002</v>
      </c>
      <c r="G32">
        <v>0.31562001000000001</v>
      </c>
      <c r="H32">
        <v>28.809999470000001</v>
      </c>
      <c r="J32" s="2">
        <f>TREND(Calibration!$A$2:$A$4,Calibration!$B$2:$B$4,C32)</f>
        <v>405.67990959490351</v>
      </c>
      <c r="K32" s="2">
        <f>TREND(Calibration!$A$2:$A$4,Calibration!$C$2:$C$4,E32)</f>
        <v>418.43478933730694</v>
      </c>
      <c r="L32" s="2">
        <f>TREND(Calibration!$A$2:$A$4,Calibration!$D$2:$D$4,G32)</f>
        <v>427.04672090807321</v>
      </c>
    </row>
    <row r="33" spans="1:12" x14ac:dyDescent="0.25">
      <c r="A33">
        <v>156950</v>
      </c>
      <c r="B33">
        <v>14.60999966</v>
      </c>
      <c r="C33">
        <v>0.52380002000000003</v>
      </c>
      <c r="D33">
        <v>26.13800049</v>
      </c>
      <c r="E33">
        <v>0.24826999999999999</v>
      </c>
      <c r="F33">
        <v>36.852001190000003</v>
      </c>
      <c r="G33">
        <v>0.31843999000000001</v>
      </c>
      <c r="H33">
        <v>28.739000319999999</v>
      </c>
      <c r="J33" s="2">
        <f>TREND(Calibration!$A$2:$A$4,Calibration!$B$2:$B$4,C33)</f>
        <v>409.16835178289659</v>
      </c>
      <c r="K33" s="2">
        <f>TREND(Calibration!$A$2:$A$4,Calibration!$C$2:$C$4,E33)</f>
        <v>418.43478933730694</v>
      </c>
      <c r="L33" s="2">
        <f>TREND(Calibration!$A$2:$A$4,Calibration!$D$2:$D$4,G33)</f>
        <v>439.62606892480812</v>
      </c>
    </row>
    <row r="34" spans="1:12" x14ac:dyDescent="0.25">
      <c r="A34">
        <v>161949</v>
      </c>
      <c r="B34">
        <v>14.619999890000001</v>
      </c>
      <c r="C34">
        <v>0.52600002000000001</v>
      </c>
      <c r="D34">
        <v>26.14100075</v>
      </c>
      <c r="E34">
        <v>0.24849001000000001</v>
      </c>
      <c r="F34">
        <v>36.826999659999998</v>
      </c>
      <c r="G34">
        <v>0.32006001000000001</v>
      </c>
      <c r="H34">
        <v>28.729999540000001</v>
      </c>
      <c r="J34" s="2">
        <f>TREND(Calibration!$A$2:$A$4,Calibration!$B$2:$B$4,C34)</f>
        <v>410.76721112618912</v>
      </c>
      <c r="K34" s="2">
        <f>TREND(Calibration!$A$2:$A$4,Calibration!$C$2:$C$4,E34)</f>
        <v>420.12076651283041</v>
      </c>
      <c r="L34" s="2">
        <f>TREND(Calibration!$A$2:$A$4,Calibration!$D$2:$D$4,G34)</f>
        <v>446.85264335940383</v>
      </c>
    </row>
    <row r="35" spans="1:12" x14ac:dyDescent="0.25">
      <c r="A35">
        <v>166949</v>
      </c>
      <c r="B35">
        <v>14.61299992</v>
      </c>
      <c r="C35">
        <v>0.52710003000000005</v>
      </c>
      <c r="D35">
        <v>26.13800049</v>
      </c>
      <c r="E35">
        <v>0.24860001000000001</v>
      </c>
      <c r="F35">
        <v>36.833000179999999</v>
      </c>
      <c r="G35">
        <v>0.31799999000000001</v>
      </c>
      <c r="H35">
        <v>28.669000629999999</v>
      </c>
      <c r="J35" s="2">
        <f>TREND(Calibration!$A$2:$A$4,Calibration!$B$2:$B$4,C35)</f>
        <v>411.56664806537793</v>
      </c>
      <c r="K35" s="2">
        <f>TREND(Calibration!$A$2:$A$4,Calibration!$C$2:$C$4,E35)</f>
        <v>420.96371678467062</v>
      </c>
      <c r="L35" s="2">
        <f>TREND(Calibration!$A$2:$A$4,Calibration!$D$2:$D$4,G35)</f>
        <v>437.66331985305465</v>
      </c>
    </row>
    <row r="36" spans="1:12" x14ac:dyDescent="0.25">
      <c r="A36">
        <v>171950</v>
      </c>
      <c r="B36">
        <v>14.635999679999999</v>
      </c>
      <c r="C36">
        <v>0.52649999000000003</v>
      </c>
      <c r="D36">
        <v>26.125</v>
      </c>
      <c r="E36">
        <v>0.24751999999999999</v>
      </c>
      <c r="F36">
        <v>36.79499817</v>
      </c>
      <c r="G36">
        <v>0.32087000999999998</v>
      </c>
      <c r="H36">
        <v>28.76799965</v>
      </c>
      <c r="J36" s="2">
        <f>TREND(Calibration!$A$2:$A$4,Calibration!$B$2:$B$4,C36)</f>
        <v>411.13056644703732</v>
      </c>
      <c r="K36" s="2">
        <f>TREND(Calibration!$A$2:$A$4,Calibration!$C$2:$C$4,E36)</f>
        <v>412.68740112021487</v>
      </c>
      <c r="L36" s="2">
        <f>TREND(Calibration!$A$2:$A$4,Calibration!$D$2:$D$4,G36)</f>
        <v>450.46588596876813</v>
      </c>
    </row>
    <row r="37" spans="1:12" x14ac:dyDescent="0.25">
      <c r="A37">
        <v>176951</v>
      </c>
      <c r="B37">
        <v>14.61299992</v>
      </c>
      <c r="C37">
        <v>0.51630001999999997</v>
      </c>
      <c r="D37">
        <v>26.14100075</v>
      </c>
      <c r="E37">
        <v>0.248</v>
      </c>
      <c r="F37">
        <v>36.807998660000003</v>
      </c>
      <c r="G37">
        <v>0.31740998999999998</v>
      </c>
      <c r="H37">
        <v>28.732999800000002</v>
      </c>
      <c r="J37" s="2">
        <f>TREND(Calibration!$A$2:$A$4,Calibration!$B$2:$B$4,C37)</f>
        <v>403.71769493076278</v>
      </c>
      <c r="K37" s="2">
        <f>TREND(Calibration!$A$2:$A$4,Calibration!$C$2:$C$4,E37)</f>
        <v>416.36572957915382</v>
      </c>
      <c r="L37" s="2">
        <f>TREND(Calibration!$A$2:$A$4,Calibration!$D$2:$D$4,G37)</f>
        <v>435.03145177956685</v>
      </c>
    </row>
    <row r="38" spans="1:12" x14ac:dyDescent="0.25">
      <c r="A38">
        <v>181950</v>
      </c>
      <c r="B38">
        <v>14.57800007</v>
      </c>
      <c r="C38">
        <v>0.51520001999999998</v>
      </c>
      <c r="D38">
        <v>26.131999969999999</v>
      </c>
      <c r="E38">
        <v>0.24838001000000001</v>
      </c>
      <c r="F38">
        <v>36.820999149999999</v>
      </c>
      <c r="G38">
        <v>0.31503001000000003</v>
      </c>
      <c r="H38">
        <v>28.799999239999998</v>
      </c>
      <c r="J38" s="2">
        <f>TREND(Calibration!$A$2:$A$4,Calibration!$B$2:$B$4,C38)</f>
        <v>402.91826525911648</v>
      </c>
      <c r="K38" s="2">
        <f>TREND(Calibration!$A$2:$A$4,Calibration!$C$2:$C$4,E38)</f>
        <v>419.27781624099021</v>
      </c>
      <c r="L38" s="2">
        <f>TREND(Calibration!$A$2:$A$4,Calibration!$D$2:$D$4,G38)</f>
        <v>424.41485283458564</v>
      </c>
    </row>
    <row r="39" spans="1:12" x14ac:dyDescent="0.25">
      <c r="A39">
        <v>186950</v>
      </c>
      <c r="B39">
        <v>14.57800007</v>
      </c>
      <c r="C39">
        <v>0.52109998000000002</v>
      </c>
      <c r="D39">
        <v>26.13800049</v>
      </c>
      <c r="E39">
        <v>0.24833</v>
      </c>
      <c r="F39">
        <v>36.833000179999999</v>
      </c>
      <c r="G39">
        <v>0.31714001000000003</v>
      </c>
      <c r="H39">
        <v>28.722999569999999</v>
      </c>
      <c r="J39" s="2">
        <f>TREND(Calibration!$A$2:$A$4,Calibration!$B$2:$B$4,C39)</f>
        <v>407.20608624595855</v>
      </c>
      <c r="K39" s="2">
        <f>TREND(Calibration!$A$2:$A$4,Calibration!$C$2:$C$4,E39)</f>
        <v>418.89458039467445</v>
      </c>
      <c r="L39" s="2">
        <f>TREND(Calibration!$A$2:$A$4,Calibration!$D$2:$D$4,G39)</f>
        <v>433.82712679231258</v>
      </c>
    </row>
    <row r="40" spans="1:12" x14ac:dyDescent="0.25">
      <c r="A40">
        <v>191951</v>
      </c>
      <c r="B40">
        <v>14.58699989</v>
      </c>
      <c r="C40">
        <v>0.51740003000000001</v>
      </c>
      <c r="D40">
        <v>26.118999479999999</v>
      </c>
      <c r="E40">
        <v>0.24865000000000001</v>
      </c>
      <c r="F40">
        <v>36.826999659999998</v>
      </c>
      <c r="G40">
        <v>0.31503001000000003</v>
      </c>
      <c r="H40">
        <v>28.752000809999998</v>
      </c>
      <c r="J40" s="2">
        <f>TREND(Calibration!$A$2:$A$4,Calibration!$B$2:$B$4,C40)</f>
        <v>404.51713186995153</v>
      </c>
      <c r="K40" s="2">
        <f>TREND(Calibration!$A$2:$A$4,Calibration!$C$2:$C$4,E40)</f>
        <v>421.34679936730049</v>
      </c>
      <c r="L40" s="2">
        <f>TREND(Calibration!$A$2:$A$4,Calibration!$D$2:$D$4,G40)</f>
        <v>424.41485283458564</v>
      </c>
    </row>
    <row r="41" spans="1:12" x14ac:dyDescent="0.25">
      <c r="A41">
        <v>196950</v>
      </c>
      <c r="B41">
        <v>14.56499958</v>
      </c>
      <c r="C41">
        <v>0.51630001999999997</v>
      </c>
      <c r="D41">
        <v>26.10899925</v>
      </c>
      <c r="E41">
        <v>0.24849001000000001</v>
      </c>
      <c r="F41">
        <v>36.840000150000002</v>
      </c>
      <c r="G41">
        <v>0.32124998999999999</v>
      </c>
      <c r="H41">
        <v>28.79700089</v>
      </c>
      <c r="J41" s="2">
        <f>TREND(Calibration!$A$2:$A$4,Calibration!$B$2:$B$4,C41)</f>
        <v>403.71769493076278</v>
      </c>
      <c r="K41" s="2">
        <f>TREND(Calibration!$A$2:$A$4,Calibration!$C$2:$C$4,E41)</f>
        <v>420.12076651283041</v>
      </c>
      <c r="L41" s="2">
        <f>TREND(Calibration!$A$2:$A$4,Calibration!$D$2:$D$4,G41)</f>
        <v>452.16089822396088</v>
      </c>
    </row>
    <row r="42" spans="1:12" x14ac:dyDescent="0.25">
      <c r="A42">
        <v>201950</v>
      </c>
      <c r="B42">
        <v>14.545000079999999</v>
      </c>
      <c r="C42">
        <v>0.51520001999999998</v>
      </c>
      <c r="D42">
        <v>26.125</v>
      </c>
      <c r="E42">
        <v>0.24849001000000001</v>
      </c>
      <c r="F42">
        <v>36.8429985</v>
      </c>
      <c r="G42">
        <v>0.31751998999999997</v>
      </c>
      <c r="H42">
        <v>28.82900047</v>
      </c>
      <c r="J42" s="2">
        <f>TREND(Calibration!$A$2:$A$4,Calibration!$B$2:$B$4,C42)</f>
        <v>402.91826525911648</v>
      </c>
      <c r="K42" s="2">
        <f>TREND(Calibration!$A$2:$A$4,Calibration!$C$2:$C$4,E42)</f>
        <v>420.12076651283041</v>
      </c>
      <c r="L42" s="2">
        <f>TREND(Calibration!$A$2:$A$4,Calibration!$D$2:$D$4,G42)</f>
        <v>435.52213904750533</v>
      </c>
    </row>
    <row r="43" spans="1:12" x14ac:dyDescent="0.25">
      <c r="A43">
        <v>206950</v>
      </c>
      <c r="B43">
        <v>14.463999749999999</v>
      </c>
      <c r="C43">
        <v>0.51090002000000001</v>
      </c>
      <c r="D43">
        <v>26.148000719999999</v>
      </c>
      <c r="E43">
        <v>0.24860001000000001</v>
      </c>
      <c r="F43">
        <v>36.82400131</v>
      </c>
      <c r="G43">
        <v>0.31206</v>
      </c>
      <c r="H43">
        <v>28.752000809999998</v>
      </c>
      <c r="J43" s="2">
        <f>TREND(Calibration!$A$2:$A$4,Calibration!$B$2:$B$4,C43)</f>
        <v>399.79322199722645</v>
      </c>
      <c r="K43" s="2">
        <f>TREND(Calibration!$A$2:$A$4,Calibration!$C$2:$C$4,E43)</f>
        <v>420.96371678467062</v>
      </c>
      <c r="L43" s="2">
        <f>TREND(Calibration!$A$2:$A$4,Calibration!$D$2:$D$4,G43)</f>
        <v>411.16625199231612</v>
      </c>
    </row>
    <row r="44" spans="1:12" x14ac:dyDescent="0.25">
      <c r="A44">
        <v>211949</v>
      </c>
      <c r="B44">
        <v>14.463999749999999</v>
      </c>
      <c r="C44">
        <v>0.51300000999999995</v>
      </c>
      <c r="D44">
        <v>26.150999070000001</v>
      </c>
      <c r="E44">
        <v>0.24860001000000001</v>
      </c>
      <c r="F44">
        <v>36.833000179999999</v>
      </c>
      <c r="G44">
        <v>0.31880998999999999</v>
      </c>
      <c r="H44">
        <v>28.70400047</v>
      </c>
      <c r="J44" s="2">
        <f>TREND(Calibration!$A$2:$A$4,Calibration!$B$2:$B$4,C44)</f>
        <v>401.31939864828138</v>
      </c>
      <c r="K44" s="2">
        <f>TREND(Calibration!$A$2:$A$4,Calibration!$C$2:$C$4,E44)</f>
        <v>420.96371678467062</v>
      </c>
      <c r="L44" s="2">
        <f>TREND(Calibration!$A$2:$A$4,Calibration!$D$2:$D$4,G44)</f>
        <v>441.27656246241895</v>
      </c>
    </row>
    <row r="45" spans="1:12" x14ac:dyDescent="0.25">
      <c r="A45">
        <v>216952</v>
      </c>
      <c r="B45">
        <v>14.41899967</v>
      </c>
      <c r="C45">
        <v>0.51200002</v>
      </c>
      <c r="D45">
        <v>26.150999070000001</v>
      </c>
      <c r="E45">
        <v>0.24865000000000001</v>
      </c>
      <c r="F45">
        <v>36.798000340000002</v>
      </c>
      <c r="G45">
        <v>0.31784001000000001</v>
      </c>
      <c r="H45">
        <v>28.674999239999998</v>
      </c>
      <c r="J45" s="2">
        <f>TREND(Calibration!$A$2:$A$4,Calibration!$B$2:$B$4,C45)</f>
        <v>400.59265166887275</v>
      </c>
      <c r="K45" s="2">
        <f>TREND(Calibration!$A$2:$A$4,Calibration!$C$2:$C$4,E45)</f>
        <v>421.34679936730049</v>
      </c>
      <c r="L45" s="2">
        <f>TREND(Calibration!$A$2:$A$4,Calibration!$D$2:$D$4,G45)</f>
        <v>436.94968213373841</v>
      </c>
    </row>
    <row r="46" spans="1:12" x14ac:dyDescent="0.25">
      <c r="A46">
        <v>221951</v>
      </c>
      <c r="B46">
        <v>14.432000159999999</v>
      </c>
      <c r="C46">
        <v>0.50929999000000004</v>
      </c>
      <c r="D46">
        <v>26.14100075</v>
      </c>
      <c r="E46">
        <v>0.24860001000000001</v>
      </c>
      <c r="F46">
        <v>36.791999820000001</v>
      </c>
      <c r="G46">
        <v>0.32054000999999999</v>
      </c>
      <c r="H46">
        <v>28.759000780000001</v>
      </c>
      <c r="J46" s="2">
        <f>TREND(Calibration!$A$2:$A$4,Calibration!$B$2:$B$4,C46)</f>
        <v>398.63039339947721</v>
      </c>
      <c r="K46" s="2">
        <f>TREND(Calibration!$A$2:$A$4,Calibration!$C$2:$C$4,E46)</f>
        <v>420.96371678467062</v>
      </c>
      <c r="L46" s="2">
        <f>TREND(Calibration!$A$2:$A$4,Calibration!$D$2:$D$4,G46)</f>
        <v>448.99382416495291</v>
      </c>
    </row>
    <row r="47" spans="1:12" x14ac:dyDescent="0.25">
      <c r="A47">
        <v>226950</v>
      </c>
      <c r="B47">
        <v>14.45100021</v>
      </c>
      <c r="C47">
        <v>0.50599998000000002</v>
      </c>
      <c r="D47">
        <v>26.14100075</v>
      </c>
      <c r="E47">
        <v>0.24860001000000001</v>
      </c>
      <c r="F47">
        <v>36.813999180000003</v>
      </c>
      <c r="G47">
        <v>0.31817001</v>
      </c>
      <c r="H47">
        <v>28.76799965</v>
      </c>
      <c r="J47" s="2">
        <f>TREND(Calibration!$A$2:$A$4,Calibration!$B$2:$B$4,C47)</f>
        <v>396.23209711699587</v>
      </c>
      <c r="K47" s="2">
        <f>TREND(Calibration!$A$2:$A$4,Calibration!$C$2:$C$4,E47)</f>
        <v>420.96371678467062</v>
      </c>
      <c r="L47" s="2">
        <f>TREND(Calibration!$A$2:$A$4,Calibration!$D$2:$D$4,G47)</f>
        <v>438.42174393755363</v>
      </c>
    </row>
    <row r="48" spans="1:12" x14ac:dyDescent="0.25">
      <c r="A48">
        <v>231950</v>
      </c>
      <c r="B48">
        <v>14.402000429999999</v>
      </c>
      <c r="C48">
        <v>0.51139997999999998</v>
      </c>
      <c r="D48">
        <v>26.148000719999999</v>
      </c>
      <c r="E48">
        <v>0.24860001000000001</v>
      </c>
      <c r="F48">
        <v>36.83000183</v>
      </c>
      <c r="G48">
        <v>0.31595001</v>
      </c>
      <c r="H48">
        <v>28.739000319999999</v>
      </c>
      <c r="J48" s="2">
        <f>TREND(Calibration!$A$2:$A$4,Calibration!$B$2:$B$4,C48)</f>
        <v>400.15657005053214</v>
      </c>
      <c r="K48" s="2">
        <f>TREND(Calibration!$A$2:$A$4,Calibration!$C$2:$C$4,E48)</f>
        <v>420.96371678467062</v>
      </c>
      <c r="L48" s="2">
        <f>TREND(Calibration!$A$2:$A$4,Calibration!$D$2:$D$4,G48)</f>
        <v>428.51878271188821</v>
      </c>
    </row>
    <row r="49" spans="1:12" x14ac:dyDescent="0.25">
      <c r="A49">
        <v>236952</v>
      </c>
      <c r="B49">
        <v>14.44799995</v>
      </c>
      <c r="C49">
        <v>0.52219998999999995</v>
      </c>
      <c r="D49">
        <v>26.093000409999998</v>
      </c>
      <c r="E49">
        <v>0.24860001000000001</v>
      </c>
      <c r="F49">
        <v>36.868000029999997</v>
      </c>
      <c r="G49">
        <v>0.31470999</v>
      </c>
      <c r="H49">
        <v>28.76199913</v>
      </c>
      <c r="J49" s="2">
        <f>TREND(Calibration!$A$2:$A$4,Calibration!$B$2:$B$4,C49)</f>
        <v>408.00552318514724</v>
      </c>
      <c r="K49" s="2">
        <f>TREND(Calibration!$A$2:$A$4,Calibration!$C$2:$C$4,E49)</f>
        <v>420.96371678467062</v>
      </c>
      <c r="L49" s="2">
        <f>TREND(Calibration!$A$2:$A$4,Calibration!$D$2:$D$4,G49)</f>
        <v>422.98730974835235</v>
      </c>
    </row>
    <row r="50" spans="1:12" x14ac:dyDescent="0.25">
      <c r="A50">
        <v>241949</v>
      </c>
      <c r="B50">
        <v>14.35999966</v>
      </c>
      <c r="C50">
        <v>0.52109998000000002</v>
      </c>
      <c r="D50">
        <v>26.1609993</v>
      </c>
      <c r="E50">
        <v>0.24789</v>
      </c>
      <c r="F50">
        <v>36.8429985</v>
      </c>
      <c r="G50">
        <v>0.31714001000000003</v>
      </c>
      <c r="H50">
        <v>28.684999470000001</v>
      </c>
      <c r="J50" s="2">
        <f>TREND(Calibration!$A$2:$A$4,Calibration!$B$2:$B$4,C50)</f>
        <v>407.20608624595855</v>
      </c>
      <c r="K50" s="2">
        <f>TREND(Calibration!$A$2:$A$4,Calibration!$C$2:$C$4,E50)</f>
        <v>415.52277930731361</v>
      </c>
      <c r="L50" s="2">
        <f>TREND(Calibration!$A$2:$A$4,Calibration!$D$2:$D$4,G50)</f>
        <v>433.82712679231258</v>
      </c>
    </row>
    <row r="51" spans="1:12" x14ac:dyDescent="0.25">
      <c r="A51">
        <v>246951</v>
      </c>
      <c r="B51">
        <v>14.37300014</v>
      </c>
      <c r="C51">
        <v>0.52060002000000005</v>
      </c>
      <c r="D51">
        <v>26.125</v>
      </c>
      <c r="E51">
        <v>0.24826999999999999</v>
      </c>
      <c r="F51">
        <v>36.852001190000003</v>
      </c>
      <c r="G51">
        <v>0.31589001</v>
      </c>
      <c r="H51">
        <v>28.754999160000001</v>
      </c>
      <c r="J51" s="2">
        <f>TREND(Calibration!$A$2:$A$4,Calibration!$B$2:$B$4,C51)</f>
        <v>406.84273819265286</v>
      </c>
      <c r="K51" s="2">
        <f>TREND(Calibration!$A$2:$A$4,Calibration!$C$2:$C$4,E51)</f>
        <v>418.43478933730694</v>
      </c>
      <c r="L51" s="2">
        <f>TREND(Calibration!$A$2:$A$4,Calibration!$D$2:$D$4,G51)</f>
        <v>428.25113511119457</v>
      </c>
    </row>
    <row r="52" spans="1:12" x14ac:dyDescent="0.25">
      <c r="A52">
        <v>251951</v>
      </c>
      <c r="B52">
        <v>14.34399986</v>
      </c>
      <c r="C52">
        <v>0.51899998999999997</v>
      </c>
      <c r="D52">
        <v>26.115999219999999</v>
      </c>
      <c r="E52">
        <v>0.24833</v>
      </c>
      <c r="F52">
        <v>36.82400131</v>
      </c>
      <c r="G52">
        <v>0.31275999999999998</v>
      </c>
      <c r="H52">
        <v>28.78100014</v>
      </c>
      <c r="J52" s="2">
        <f>TREND(Calibration!$A$2:$A$4,Calibration!$B$2:$B$4,C52)</f>
        <v>405.67990959490351</v>
      </c>
      <c r="K52" s="2">
        <f>TREND(Calibration!$A$2:$A$4,Calibration!$C$2:$C$4,E52)</f>
        <v>418.89458039467445</v>
      </c>
      <c r="L52" s="2">
        <f>TREND(Calibration!$A$2:$A$4,Calibration!$D$2:$D$4,G52)</f>
        <v>414.28880733374194</v>
      </c>
    </row>
    <row r="53" spans="1:12" x14ac:dyDescent="0.25">
      <c r="A53">
        <v>256951</v>
      </c>
      <c r="B53">
        <v>14.32800007</v>
      </c>
      <c r="C53">
        <v>0.51139997999999998</v>
      </c>
      <c r="D53">
        <v>26.125</v>
      </c>
      <c r="E53">
        <v>0.24860001000000001</v>
      </c>
      <c r="F53">
        <v>36.840000150000002</v>
      </c>
      <c r="G53">
        <v>0.32098000999999998</v>
      </c>
      <c r="H53">
        <v>28.81999969</v>
      </c>
      <c r="J53" s="2">
        <f>TREND(Calibration!$A$2:$A$4,Calibration!$B$2:$B$4,C53)</f>
        <v>400.15657005053214</v>
      </c>
      <c r="K53" s="2">
        <f>TREND(Calibration!$A$2:$A$4,Calibration!$C$2:$C$4,E53)</f>
        <v>420.96371678467062</v>
      </c>
      <c r="L53" s="2">
        <f>TREND(Calibration!$A$2:$A$4,Calibration!$D$2:$D$4,G53)</f>
        <v>450.95657323670639</v>
      </c>
    </row>
    <row r="54" spans="1:12" x14ac:dyDescent="0.25">
      <c r="A54">
        <v>261956</v>
      </c>
      <c r="B54">
        <v>14.30500031</v>
      </c>
      <c r="C54">
        <v>0.52109998000000002</v>
      </c>
      <c r="D54">
        <v>26.115999219999999</v>
      </c>
      <c r="E54">
        <v>0.24865000000000001</v>
      </c>
      <c r="F54">
        <v>36.88999939</v>
      </c>
      <c r="G54">
        <v>0.31714001000000003</v>
      </c>
      <c r="H54">
        <v>28.719999309999999</v>
      </c>
      <c r="J54" s="2">
        <f>TREND(Calibration!$A$2:$A$4,Calibration!$B$2:$B$4,C54)</f>
        <v>407.20608624595855</v>
      </c>
      <c r="K54" s="2">
        <f>TREND(Calibration!$A$2:$A$4,Calibration!$C$2:$C$4,E54)</f>
        <v>421.34679936730049</v>
      </c>
      <c r="L54" s="2">
        <f>TREND(Calibration!$A$2:$A$4,Calibration!$D$2:$D$4,G54)</f>
        <v>433.82712679231258</v>
      </c>
    </row>
    <row r="55" spans="1:12" x14ac:dyDescent="0.25">
      <c r="A55">
        <v>266950</v>
      </c>
      <c r="B55">
        <v>14.260000229999999</v>
      </c>
      <c r="C55">
        <v>0.51249999000000002</v>
      </c>
      <c r="D55">
        <v>26.14100075</v>
      </c>
      <c r="E55">
        <v>0.24860001000000001</v>
      </c>
      <c r="F55">
        <v>36.813999180000003</v>
      </c>
      <c r="G55">
        <v>0.31595001</v>
      </c>
      <c r="H55">
        <v>28.681999210000001</v>
      </c>
      <c r="J55" s="2">
        <f>TREND(Calibration!$A$2:$A$4,Calibration!$B$2:$B$4,C55)</f>
        <v>400.95600698972095</v>
      </c>
      <c r="K55" s="2">
        <f>TREND(Calibration!$A$2:$A$4,Calibration!$C$2:$C$4,E55)</f>
        <v>420.96371678467062</v>
      </c>
      <c r="L55" s="2">
        <f>TREND(Calibration!$A$2:$A$4,Calibration!$D$2:$D$4,G55)</f>
        <v>428.51878271188821</v>
      </c>
    </row>
    <row r="56" spans="1:12" x14ac:dyDescent="0.25">
      <c r="A56">
        <v>271950</v>
      </c>
      <c r="B56">
        <v>14.27900028</v>
      </c>
      <c r="C56">
        <v>0.51840001000000002</v>
      </c>
      <c r="D56">
        <v>26.14100075</v>
      </c>
      <c r="E56">
        <v>0.24860001000000001</v>
      </c>
      <c r="F56">
        <v>36.82400131</v>
      </c>
      <c r="G56">
        <v>0.31373000000000001</v>
      </c>
      <c r="H56">
        <v>28.669000629999999</v>
      </c>
      <c r="J56" s="2">
        <f>TREND(Calibration!$A$2:$A$4,Calibration!$B$2:$B$4,C56)</f>
        <v>405.24387158181776</v>
      </c>
      <c r="K56" s="2">
        <f>TREND(Calibration!$A$2:$A$4,Calibration!$C$2:$C$4,E56)</f>
        <v>420.96371678467062</v>
      </c>
      <c r="L56" s="2">
        <f>TREND(Calibration!$A$2:$A$4,Calibration!$D$2:$D$4,G56)</f>
        <v>418.61577687828958</v>
      </c>
    </row>
    <row r="57" spans="1:12" x14ac:dyDescent="0.25">
      <c r="A57">
        <v>276951</v>
      </c>
      <c r="B57">
        <v>14.321000099999999</v>
      </c>
      <c r="C57">
        <v>0.52219998999999995</v>
      </c>
      <c r="D57">
        <v>26.128999709999999</v>
      </c>
      <c r="E57">
        <v>0.24860001000000001</v>
      </c>
      <c r="F57">
        <v>36.82400131</v>
      </c>
      <c r="G57">
        <v>0.30961999000000001</v>
      </c>
      <c r="H57">
        <v>28.736000059999999</v>
      </c>
      <c r="J57" s="2">
        <f>TREND(Calibration!$A$2:$A$4,Calibration!$B$2:$B$4,C57)</f>
        <v>408.00552318514724</v>
      </c>
      <c r="K57" s="2">
        <f>TREND(Calibration!$A$2:$A$4,Calibration!$C$2:$C$4,E57)</f>
        <v>420.96371678467062</v>
      </c>
      <c r="L57" s="2">
        <f>TREND(Calibration!$A$2:$A$4,Calibration!$D$2:$D$4,G57)</f>
        <v>400.28187162284053</v>
      </c>
    </row>
    <row r="58" spans="1:12" x14ac:dyDescent="0.25">
      <c r="A58">
        <v>282034</v>
      </c>
      <c r="B58">
        <v>14.288999560000001</v>
      </c>
      <c r="C58">
        <v>0.51139997999999998</v>
      </c>
      <c r="D58">
        <v>26.14100075</v>
      </c>
      <c r="E58">
        <v>0.24795</v>
      </c>
      <c r="F58">
        <v>36.817001339999997</v>
      </c>
      <c r="G58">
        <v>0.31270998999999999</v>
      </c>
      <c r="H58">
        <v>28.687999730000001</v>
      </c>
      <c r="J58" s="2">
        <f>TREND(Calibration!$A$2:$A$4,Calibration!$B$2:$B$4,C58)</f>
        <v>400.15657005053214</v>
      </c>
      <c r="K58" s="2">
        <f>TREND(Calibration!$A$2:$A$4,Calibration!$C$2:$C$4,E58)</f>
        <v>415.98257036468112</v>
      </c>
      <c r="L58" s="2">
        <f>TREND(Calibration!$A$2:$A$4,Calibration!$D$2:$D$4,G58)</f>
        <v>414.06572305856389</v>
      </c>
    </row>
    <row r="59" spans="1:12" x14ac:dyDescent="0.25">
      <c r="A59">
        <v>286950</v>
      </c>
      <c r="B59">
        <v>14.333999629999999</v>
      </c>
      <c r="C59">
        <v>0.50440001000000001</v>
      </c>
      <c r="D59">
        <v>26.128999709999999</v>
      </c>
      <c r="E59">
        <v>0.24756998999999999</v>
      </c>
      <c r="F59">
        <v>36.7820015</v>
      </c>
      <c r="G59">
        <v>0.31859999999999999</v>
      </c>
      <c r="H59">
        <v>28.777999879999999</v>
      </c>
      <c r="J59" s="2">
        <f>TREND(Calibration!$A$2:$A$4,Calibration!$B$2:$B$4,C59)</f>
        <v>395.06931212450138</v>
      </c>
      <c r="K59" s="2">
        <f>TREND(Calibration!$A$2:$A$4,Calibration!$C$2:$C$4,E59)</f>
        <v>413.07048370284474</v>
      </c>
      <c r="L59" s="2">
        <f>TREND(Calibration!$A$2:$A$4,Calibration!$D$2:$D$4,G59)</f>
        <v>440.33984046792466</v>
      </c>
    </row>
    <row r="60" spans="1:12" x14ac:dyDescent="0.25">
      <c r="A60">
        <v>291950</v>
      </c>
      <c r="B60">
        <v>14.369999890000001</v>
      </c>
      <c r="C60">
        <v>0.50169998000000005</v>
      </c>
      <c r="D60">
        <v>26.150999070000001</v>
      </c>
      <c r="E60">
        <v>0.24833</v>
      </c>
      <c r="F60">
        <v>36.811000819999997</v>
      </c>
      <c r="G60">
        <v>0.31843999000000001</v>
      </c>
      <c r="H60">
        <v>28.754999160000001</v>
      </c>
      <c r="J60" s="2">
        <f>TREND(Calibration!$A$2:$A$4,Calibration!$B$2:$B$4,C60)</f>
        <v>393.10705385510585</v>
      </c>
      <c r="K60" s="2">
        <f>TREND(Calibration!$A$2:$A$4,Calibration!$C$2:$C$4,E60)</f>
        <v>418.89458039467445</v>
      </c>
      <c r="L60" s="2">
        <f>TREND(Calibration!$A$2:$A$4,Calibration!$D$2:$D$4,G60)</f>
        <v>439.62606892480812</v>
      </c>
    </row>
    <row r="61" spans="1:12" x14ac:dyDescent="0.25">
      <c r="A61">
        <v>296952</v>
      </c>
      <c r="B61">
        <v>14.43500042</v>
      </c>
      <c r="C61">
        <v>0.51300000999999995</v>
      </c>
      <c r="D61">
        <v>26.106000900000002</v>
      </c>
      <c r="E61">
        <v>0.24826999999999999</v>
      </c>
      <c r="F61">
        <v>36.900001529999997</v>
      </c>
      <c r="G61">
        <v>0.31941000000000003</v>
      </c>
      <c r="H61">
        <v>28.746000290000001</v>
      </c>
      <c r="J61" s="2">
        <f>TREND(Calibration!$A$2:$A$4,Calibration!$B$2:$B$4,C61)</f>
        <v>401.31939864828138</v>
      </c>
      <c r="K61" s="2">
        <f>TREND(Calibration!$A$2:$A$4,Calibration!$C$2:$C$4,E61)</f>
        <v>418.43478933730694</v>
      </c>
      <c r="L61" s="2">
        <f>TREND(Calibration!$A$2:$A$4,Calibration!$D$2:$D$4,G61)</f>
        <v>443.95308307728919</v>
      </c>
    </row>
    <row r="62" spans="1:12" x14ac:dyDescent="0.25">
      <c r="A62">
        <v>301950</v>
      </c>
      <c r="B62">
        <v>14.44499969</v>
      </c>
      <c r="C62">
        <v>0.51300000999999995</v>
      </c>
      <c r="D62">
        <v>26.131999969999999</v>
      </c>
      <c r="E62">
        <v>0.24826999999999999</v>
      </c>
      <c r="F62">
        <v>36.874000549999998</v>
      </c>
      <c r="G62">
        <v>0.31086998999999998</v>
      </c>
      <c r="H62">
        <v>28.690999980000001</v>
      </c>
      <c r="J62" s="2">
        <f>TREND(Calibration!$A$2:$A$4,Calibration!$B$2:$B$4,C62)</f>
        <v>401.31939864828138</v>
      </c>
      <c r="K62" s="2">
        <f>TREND(Calibration!$A$2:$A$4,Calibration!$C$2:$C$4,E62)</f>
        <v>418.43478933730694</v>
      </c>
      <c r="L62" s="2">
        <f>TREND(Calibration!$A$2:$A$4,Calibration!$D$2:$D$4,G62)</f>
        <v>405.85786330395831</v>
      </c>
    </row>
    <row r="63" spans="1:12" x14ac:dyDescent="0.25">
      <c r="A63">
        <v>306951</v>
      </c>
      <c r="B63">
        <v>14.44499969</v>
      </c>
      <c r="C63">
        <v>0.50330001000000002</v>
      </c>
      <c r="D63">
        <v>26.135000229999999</v>
      </c>
      <c r="E63">
        <v>0.24826999999999999</v>
      </c>
      <c r="F63">
        <v>36.807998660000003</v>
      </c>
      <c r="G63">
        <v>0.31557000000000002</v>
      </c>
      <c r="H63">
        <v>28.666000369999999</v>
      </c>
      <c r="J63" s="2">
        <f>TREND(Calibration!$A$2:$A$4,Calibration!$B$2:$B$4,C63)</f>
        <v>394.26988245285509</v>
      </c>
      <c r="K63" s="2">
        <f>TREND(Calibration!$A$2:$A$4,Calibration!$C$2:$C$4,E63)</f>
        <v>418.43478933730694</v>
      </c>
      <c r="L63" s="2">
        <f>TREND(Calibration!$A$2:$A$4,Calibration!$D$2:$D$4,G63)</f>
        <v>426.82363663289493</v>
      </c>
    </row>
    <row r="64" spans="1:12" x14ac:dyDescent="0.25">
      <c r="A64">
        <v>311951</v>
      </c>
      <c r="B64">
        <v>14.49600029</v>
      </c>
      <c r="C64">
        <v>0.49849999</v>
      </c>
      <c r="D64">
        <v>26.115999219999999</v>
      </c>
      <c r="E64">
        <v>0.24822</v>
      </c>
      <c r="F64">
        <v>36.801998140000002</v>
      </c>
      <c r="G64">
        <v>0.31518998999999998</v>
      </c>
      <c r="H64">
        <v>28.63999939</v>
      </c>
      <c r="J64" s="2">
        <f>TREND(Calibration!$A$2:$A$4,Calibration!$B$2:$B$4,C64)</f>
        <v>390.78144753240451</v>
      </c>
      <c r="K64" s="2">
        <f>TREND(Calibration!$A$2:$A$4,Calibration!$C$2:$C$4,E64)</f>
        <v>418.05163012283424</v>
      </c>
      <c r="L64" s="2">
        <f>TREND(Calibration!$A$2:$A$4,Calibration!$D$2:$D$4,G64)</f>
        <v>425.12849055390166</v>
      </c>
    </row>
    <row r="65" spans="1:12" x14ac:dyDescent="0.25">
      <c r="A65">
        <v>316951</v>
      </c>
      <c r="B65">
        <v>14.52900028</v>
      </c>
      <c r="C65">
        <v>0.49849999</v>
      </c>
      <c r="D65">
        <v>26.106000900000002</v>
      </c>
      <c r="E65">
        <v>0.248</v>
      </c>
      <c r="F65">
        <v>36.807998660000003</v>
      </c>
      <c r="G65">
        <v>0.31902998999999999</v>
      </c>
      <c r="H65">
        <v>28.732999800000002</v>
      </c>
      <c r="J65" s="2">
        <f>TREND(Calibration!$A$2:$A$4,Calibration!$B$2:$B$4,C65)</f>
        <v>390.78144753240451</v>
      </c>
      <c r="K65" s="2">
        <f>TREND(Calibration!$A$2:$A$4,Calibration!$C$2:$C$4,E65)</f>
        <v>416.36572957915382</v>
      </c>
      <c r="L65" s="2">
        <f>TREND(Calibration!$A$2:$A$4,Calibration!$D$2:$D$4,G65)</f>
        <v>442.25793699829569</v>
      </c>
    </row>
    <row r="66" spans="1:12" x14ac:dyDescent="0.25">
      <c r="A66">
        <v>321951</v>
      </c>
      <c r="B66">
        <v>14.574000359999999</v>
      </c>
      <c r="C66">
        <v>0.49739999000000001</v>
      </c>
      <c r="D66">
        <v>26.125</v>
      </c>
      <c r="E66">
        <v>0.24833</v>
      </c>
      <c r="F66">
        <v>36.801998140000002</v>
      </c>
      <c r="G66">
        <v>0.31648999</v>
      </c>
      <c r="H66">
        <v>28.732999800000002</v>
      </c>
      <c r="J66" s="2">
        <f>TREND(Calibration!$A$2:$A$4,Calibration!$B$2:$B$4,C66)</f>
        <v>389.98201786075822</v>
      </c>
      <c r="K66" s="2">
        <f>TREND(Calibration!$A$2:$A$4,Calibration!$C$2:$C$4,E66)</f>
        <v>418.89458039467445</v>
      </c>
      <c r="L66" s="2">
        <f>TREND(Calibration!$A$2:$A$4,Calibration!$D$2:$D$4,G66)</f>
        <v>430.92752190226429</v>
      </c>
    </row>
    <row r="67" spans="1:12" x14ac:dyDescent="0.25">
      <c r="A67">
        <v>326950</v>
      </c>
      <c r="B67">
        <v>14.58100033</v>
      </c>
      <c r="C67">
        <v>0.50660002000000004</v>
      </c>
      <c r="D67">
        <v>26.12199974</v>
      </c>
      <c r="E67">
        <v>0.24795</v>
      </c>
      <c r="F67">
        <v>36.840000150000002</v>
      </c>
      <c r="G67">
        <v>0.31525001000000002</v>
      </c>
      <c r="H67">
        <v>28.690999980000001</v>
      </c>
      <c r="J67" s="2">
        <f>TREND(Calibration!$A$2:$A$4,Calibration!$B$2:$B$4,C67)</f>
        <v>396.66817873533643</v>
      </c>
      <c r="K67" s="2">
        <f>TREND(Calibration!$A$2:$A$4,Calibration!$C$2:$C$4,E67)</f>
        <v>415.98257036468112</v>
      </c>
      <c r="L67" s="2">
        <f>TREND(Calibration!$A$2:$A$4,Calibration!$D$2:$D$4,G67)</f>
        <v>425.39622737046238</v>
      </c>
    </row>
    <row r="68" spans="1:12" x14ac:dyDescent="0.25">
      <c r="A68">
        <v>331950</v>
      </c>
      <c r="B68">
        <v>14.597000120000001</v>
      </c>
      <c r="C68">
        <v>0.51200002</v>
      </c>
      <c r="D68">
        <v>26.100000380000001</v>
      </c>
      <c r="E68">
        <v>0.24815999999999999</v>
      </c>
      <c r="F68">
        <v>36.854999540000001</v>
      </c>
      <c r="G68">
        <v>0.31497999999999998</v>
      </c>
      <c r="H68">
        <v>28.70400047</v>
      </c>
      <c r="J68" s="2">
        <f>TREND(Calibration!$A$2:$A$4,Calibration!$B$2:$B$4,C68)</f>
        <v>400.59265166887275</v>
      </c>
      <c r="K68" s="2">
        <f>TREND(Calibration!$A$2:$A$4,Calibration!$C$2:$C$4,E68)</f>
        <v>417.59183906546673</v>
      </c>
      <c r="L68" s="2">
        <f>TREND(Calibration!$A$2:$A$4,Calibration!$D$2:$D$4,G68)</f>
        <v>424.19176855940714</v>
      </c>
    </row>
    <row r="69" spans="1:12" x14ac:dyDescent="0.25">
      <c r="A69">
        <v>336951</v>
      </c>
      <c r="B69">
        <v>14.61600018</v>
      </c>
      <c r="C69">
        <v>0.51139997999999998</v>
      </c>
      <c r="D69">
        <v>26.106000900000002</v>
      </c>
      <c r="E69">
        <v>0.24789</v>
      </c>
      <c r="F69">
        <v>36.835998539999999</v>
      </c>
      <c r="G69">
        <v>0.31529998999999997</v>
      </c>
      <c r="H69">
        <v>28.774999619999999</v>
      </c>
      <c r="J69" s="2">
        <f>TREND(Calibration!$A$2:$A$4,Calibration!$B$2:$B$4,C69)</f>
        <v>400.15657005053214</v>
      </c>
      <c r="K69" s="2">
        <f>TREND(Calibration!$A$2:$A$4,Calibration!$C$2:$C$4,E69)</f>
        <v>415.52277930731361</v>
      </c>
      <c r="L69" s="2">
        <f>TREND(Calibration!$A$2:$A$4,Calibration!$D$2:$D$4,G69)</f>
        <v>425.61917782183991</v>
      </c>
    </row>
    <row r="70" spans="1:12" x14ac:dyDescent="0.25">
      <c r="A70">
        <v>341971</v>
      </c>
      <c r="B70">
        <v>14.56499958</v>
      </c>
      <c r="C70">
        <v>0.50819999000000005</v>
      </c>
      <c r="D70">
        <v>26.135000229999999</v>
      </c>
      <c r="E70">
        <v>0.24815999999999999</v>
      </c>
      <c r="F70">
        <v>36.83000183</v>
      </c>
      <c r="G70">
        <v>0.31681000999999998</v>
      </c>
      <c r="H70">
        <v>28.690999980000001</v>
      </c>
      <c r="J70" s="2">
        <f>TREND(Calibration!$A$2:$A$4,Calibration!$B$2:$B$4,C70)</f>
        <v>397.83096372783092</v>
      </c>
      <c r="K70" s="2">
        <f>TREND(Calibration!$A$2:$A$4,Calibration!$C$2:$C$4,E70)</f>
        <v>417.59183906546673</v>
      </c>
      <c r="L70" s="2">
        <f>TREND(Calibration!$A$2:$A$4,Calibration!$D$2:$D$4,G70)</f>
        <v>432.35506498849713</v>
      </c>
    </row>
    <row r="71" spans="1:12" x14ac:dyDescent="0.25">
      <c r="A71">
        <v>346950</v>
      </c>
      <c r="B71">
        <v>14.583999629999999</v>
      </c>
      <c r="C71">
        <v>0.49739999000000001</v>
      </c>
      <c r="D71">
        <v>26.118999479999999</v>
      </c>
      <c r="E71">
        <v>0.24860001000000001</v>
      </c>
      <c r="F71">
        <v>36.7820015</v>
      </c>
      <c r="G71">
        <v>0.31832999000000001</v>
      </c>
      <c r="H71">
        <v>28.70100021</v>
      </c>
      <c r="J71" s="2">
        <f>TREND(Calibration!$A$2:$A$4,Calibration!$B$2:$B$4,C71)</f>
        <v>389.98201786075822</v>
      </c>
      <c r="K71" s="2">
        <f>TREND(Calibration!$A$2:$A$4,Calibration!$C$2:$C$4,E71)</f>
        <v>420.96371678467062</v>
      </c>
      <c r="L71" s="2">
        <f>TREND(Calibration!$A$2:$A$4,Calibration!$D$2:$D$4,G71)</f>
        <v>439.13538165686987</v>
      </c>
    </row>
    <row r="72" spans="1:12" x14ac:dyDescent="0.25">
      <c r="A72">
        <v>351951</v>
      </c>
      <c r="B72">
        <v>14.57800007</v>
      </c>
      <c r="C72">
        <v>0.50550002000000005</v>
      </c>
      <c r="D72">
        <v>26.125</v>
      </c>
      <c r="E72">
        <v>0.24860001000000001</v>
      </c>
      <c r="F72">
        <v>36.833000179999999</v>
      </c>
      <c r="G72">
        <v>0.31995001000000001</v>
      </c>
      <c r="H72">
        <v>28.687999730000001</v>
      </c>
      <c r="J72" s="2">
        <f>TREND(Calibration!$A$2:$A$4,Calibration!$B$2:$B$4,C72)</f>
        <v>395.86874906369019</v>
      </c>
      <c r="K72" s="2">
        <f>TREND(Calibration!$A$2:$A$4,Calibration!$C$2:$C$4,E72)</f>
        <v>420.96371678467062</v>
      </c>
      <c r="L72" s="2">
        <f>TREND(Calibration!$A$2:$A$4,Calibration!$D$2:$D$4,G72)</f>
        <v>446.36195609146534</v>
      </c>
    </row>
    <row r="73" spans="1:12" x14ac:dyDescent="0.25">
      <c r="A73">
        <v>356951</v>
      </c>
      <c r="B73">
        <v>14.59399986</v>
      </c>
      <c r="C73">
        <v>0.50709998999999994</v>
      </c>
      <c r="D73">
        <v>26.115999219999999</v>
      </c>
      <c r="E73">
        <v>0.24956999999999999</v>
      </c>
      <c r="F73">
        <v>36.8429985</v>
      </c>
      <c r="G73">
        <v>0.32194999000000002</v>
      </c>
      <c r="H73">
        <v>28.6590004</v>
      </c>
      <c r="J73" s="2">
        <f>TREND(Calibration!$A$2:$A$4,Calibration!$B$2:$B$4,C73)</f>
        <v>397.03153405618457</v>
      </c>
      <c r="K73" s="2">
        <f>TREND(Calibration!$A$2:$A$4,Calibration!$C$2:$C$4,E73)</f>
        <v>428.39692891360005</v>
      </c>
      <c r="L73" s="2">
        <f>TREND(Calibration!$A$2:$A$4,Calibration!$D$2:$D$4,G73)</f>
        <v>455.28345356538716</v>
      </c>
    </row>
    <row r="74" spans="1:12" x14ac:dyDescent="0.25">
      <c r="A74">
        <v>361950</v>
      </c>
      <c r="B74">
        <v>14.61600018</v>
      </c>
      <c r="C74">
        <v>0.50550002000000005</v>
      </c>
      <c r="D74">
        <v>26.10899925</v>
      </c>
      <c r="E74">
        <v>0.24924999</v>
      </c>
      <c r="F74">
        <v>36.813999180000003</v>
      </c>
      <c r="G74">
        <v>0.31725001000000003</v>
      </c>
      <c r="H74">
        <v>28.739000319999999</v>
      </c>
      <c r="J74" s="2">
        <f>TREND(Calibration!$A$2:$A$4,Calibration!$B$2:$B$4,C74)</f>
        <v>395.86874906369019</v>
      </c>
      <c r="K74" s="2">
        <f>TREND(Calibration!$A$2:$A$4,Calibration!$C$2:$C$4,E74)</f>
        <v>425.94463330913118</v>
      </c>
      <c r="L74" s="2">
        <f>TREND(Calibration!$A$2:$A$4,Calibration!$D$2:$D$4,G74)</f>
        <v>434.31781406025084</v>
      </c>
    </row>
    <row r="75" spans="1:12" x14ac:dyDescent="0.25">
      <c r="A75">
        <v>366950</v>
      </c>
      <c r="B75">
        <v>14.571000099999999</v>
      </c>
      <c r="C75">
        <v>0.50660002000000004</v>
      </c>
      <c r="D75">
        <v>26.128999709999999</v>
      </c>
      <c r="E75">
        <v>0.24918999999999999</v>
      </c>
      <c r="F75">
        <v>36.817001339999997</v>
      </c>
      <c r="G75">
        <v>0.31632999000000001</v>
      </c>
      <c r="H75">
        <v>28.694000240000001</v>
      </c>
      <c r="J75" s="2">
        <f>TREND(Calibration!$A$2:$A$4,Calibration!$B$2:$B$4,C75)</f>
        <v>396.66817873533643</v>
      </c>
      <c r="K75" s="2">
        <f>TREND(Calibration!$A$2:$A$4,Calibration!$C$2:$C$4,E75)</f>
        <v>425.48491888360672</v>
      </c>
      <c r="L75" s="2">
        <f>TREND(Calibration!$A$2:$A$4,Calibration!$D$2:$D$4,G75)</f>
        <v>430.21379496708118</v>
      </c>
    </row>
    <row r="76" spans="1:12" x14ac:dyDescent="0.25">
      <c r="A76">
        <v>371958</v>
      </c>
      <c r="B76">
        <v>14.60400009</v>
      </c>
      <c r="C76">
        <v>0.51300000999999995</v>
      </c>
      <c r="D76">
        <v>26.073999400000002</v>
      </c>
      <c r="E76">
        <v>0.24913999000000001</v>
      </c>
      <c r="F76">
        <v>36.840000150000002</v>
      </c>
      <c r="G76">
        <v>0.31464999999999999</v>
      </c>
      <c r="H76">
        <v>28.684999470000001</v>
      </c>
      <c r="J76" s="2">
        <f>TREND(Calibration!$A$2:$A$4,Calibration!$B$2:$B$4,C76)</f>
        <v>401.31939864828138</v>
      </c>
      <c r="K76" s="2">
        <f>TREND(Calibration!$A$2:$A$4,Calibration!$C$2:$C$4,E76)</f>
        <v>425.1016830372912</v>
      </c>
      <c r="L76" s="2">
        <f>TREND(Calibration!$A$2:$A$4,Calibration!$D$2:$D$4,G76)</f>
        <v>422.71970675559214</v>
      </c>
    </row>
    <row r="77" spans="1:12" x14ac:dyDescent="0.25">
      <c r="A77">
        <v>376952</v>
      </c>
      <c r="B77">
        <v>14.600000380000001</v>
      </c>
      <c r="C77">
        <v>0.51200002</v>
      </c>
      <c r="D77">
        <v>26.135000229999999</v>
      </c>
      <c r="E77">
        <v>0.24918999999999999</v>
      </c>
      <c r="F77">
        <v>36.817001339999997</v>
      </c>
      <c r="G77">
        <v>0.31876000999999998</v>
      </c>
      <c r="H77">
        <v>28.65600014</v>
      </c>
      <c r="J77" s="2">
        <f>TREND(Calibration!$A$2:$A$4,Calibration!$B$2:$B$4,C77)</f>
        <v>400.59265166887275</v>
      </c>
      <c r="K77" s="2">
        <f>TREND(Calibration!$A$2:$A$4,Calibration!$C$2:$C$4,E77)</f>
        <v>425.48491888360672</v>
      </c>
      <c r="L77" s="2">
        <f>TREND(Calibration!$A$2:$A$4,Calibration!$D$2:$D$4,G77)</f>
        <v>441.0536120110412</v>
      </c>
    </row>
    <row r="78" spans="1:12" x14ac:dyDescent="0.25">
      <c r="A78">
        <v>381951</v>
      </c>
      <c r="B78">
        <v>14.619999890000001</v>
      </c>
      <c r="C78">
        <v>0.51139997999999998</v>
      </c>
      <c r="D78">
        <v>26.103000640000001</v>
      </c>
      <c r="E78">
        <v>0.24891999000000001</v>
      </c>
      <c r="F78">
        <v>36.848999020000001</v>
      </c>
      <c r="G78">
        <v>0.31497999999999998</v>
      </c>
      <c r="H78">
        <v>28.76799965</v>
      </c>
      <c r="J78" s="2">
        <f>TREND(Calibration!$A$2:$A$4,Calibration!$B$2:$B$4,C78)</f>
        <v>400.15657005053214</v>
      </c>
      <c r="K78" s="2">
        <f>TREND(Calibration!$A$2:$A$4,Calibration!$C$2:$C$4,E78)</f>
        <v>423.41578249361078</v>
      </c>
      <c r="L78" s="2">
        <f>TREND(Calibration!$A$2:$A$4,Calibration!$D$2:$D$4,G78)</f>
        <v>424.19176855940714</v>
      </c>
    </row>
    <row r="79" spans="1:12" x14ac:dyDescent="0.25">
      <c r="A79">
        <v>386950</v>
      </c>
      <c r="B79">
        <v>14.619999890000001</v>
      </c>
      <c r="C79">
        <v>0.50550002000000005</v>
      </c>
      <c r="D79">
        <v>26.080999370000001</v>
      </c>
      <c r="E79">
        <v>0.24854000000000001</v>
      </c>
      <c r="F79">
        <v>36.82400131</v>
      </c>
      <c r="G79">
        <v>0.308</v>
      </c>
      <c r="H79">
        <v>28.759000780000001</v>
      </c>
      <c r="J79" s="2">
        <f>TREND(Calibration!$A$2:$A$4,Calibration!$B$2:$B$4,C79)</f>
        <v>395.86874906369019</v>
      </c>
      <c r="K79" s="2">
        <f>TREND(Calibration!$A$2:$A$4,Calibration!$C$2:$C$4,E79)</f>
        <v>420.50384909546028</v>
      </c>
      <c r="L79" s="2">
        <f>TREND(Calibration!$A$2:$A$4,Calibration!$D$2:$D$4,G79)</f>
        <v>393.05543101204512</v>
      </c>
    </row>
    <row r="80" spans="1:12" x14ac:dyDescent="0.25">
      <c r="A80">
        <v>391950</v>
      </c>
      <c r="B80">
        <v>14.597000120000001</v>
      </c>
      <c r="C80">
        <v>0.50220001000000003</v>
      </c>
      <c r="D80">
        <v>26.100000380000001</v>
      </c>
      <c r="E80">
        <v>0.24865000000000001</v>
      </c>
      <c r="F80">
        <v>36.820999149999999</v>
      </c>
      <c r="G80">
        <v>0.31735000000000002</v>
      </c>
      <c r="H80">
        <v>28.752000809999998</v>
      </c>
      <c r="J80" s="2">
        <f>TREND(Calibration!$A$2:$A$4,Calibration!$B$2:$B$4,C80)</f>
        <v>393.47045278120879</v>
      </c>
      <c r="K80" s="2">
        <f>TREND(Calibration!$A$2:$A$4,Calibration!$C$2:$C$4,E80)</f>
        <v>421.34679936730049</v>
      </c>
      <c r="L80" s="2">
        <f>TREND(Calibration!$A$2:$A$4,Calibration!$D$2:$D$4,G80)</f>
        <v>434.76384878680688</v>
      </c>
    </row>
    <row r="81" spans="1:12" x14ac:dyDescent="0.25">
      <c r="A81">
        <v>396951</v>
      </c>
      <c r="B81">
        <v>14.626000400000001</v>
      </c>
      <c r="C81">
        <v>0.51569997999999995</v>
      </c>
      <c r="D81">
        <v>26.103000640000001</v>
      </c>
      <c r="E81">
        <v>0.24854000000000001</v>
      </c>
      <c r="F81">
        <v>36.854999540000001</v>
      </c>
      <c r="G81">
        <v>0.31907999999999997</v>
      </c>
      <c r="H81">
        <v>28.809999470000001</v>
      </c>
      <c r="J81" s="2">
        <f>TREND(Calibration!$A$2:$A$4,Calibration!$B$2:$B$4,C81)</f>
        <v>403.28161331242217</v>
      </c>
      <c r="K81" s="2">
        <f>TREND(Calibration!$A$2:$A$4,Calibration!$C$2:$C$4,E81)</f>
        <v>420.50384909546028</v>
      </c>
      <c r="L81" s="2">
        <f>TREND(Calibration!$A$2:$A$4,Calibration!$D$2:$D$4,G81)</f>
        <v>442.48102127347374</v>
      </c>
    </row>
    <row r="82" spans="1:12" x14ac:dyDescent="0.25">
      <c r="A82">
        <v>401951</v>
      </c>
      <c r="B82">
        <v>14.61100006</v>
      </c>
      <c r="C82">
        <v>0.51139997999999998</v>
      </c>
      <c r="D82">
        <v>26.100000380000001</v>
      </c>
      <c r="E82">
        <v>0.24860001000000001</v>
      </c>
      <c r="F82">
        <v>36.854999540000001</v>
      </c>
      <c r="G82">
        <v>0.31784001000000001</v>
      </c>
      <c r="H82">
        <v>28.82299995</v>
      </c>
      <c r="J82" s="2">
        <f>TREND(Calibration!$A$2:$A$4,Calibration!$B$2:$B$4,C82)</f>
        <v>400.15657005053214</v>
      </c>
      <c r="K82" s="2">
        <f>TREND(Calibration!$A$2:$A$4,Calibration!$C$2:$C$4,E82)</f>
        <v>420.96371678467062</v>
      </c>
      <c r="L82" s="2">
        <f>TREND(Calibration!$A$2:$A$4,Calibration!$D$2:$D$4,G82)</f>
        <v>436.94968213373841</v>
      </c>
    </row>
    <row r="83" spans="1:12" x14ac:dyDescent="0.25">
      <c r="A83">
        <v>406951</v>
      </c>
      <c r="B83">
        <v>14.62800026</v>
      </c>
      <c r="C83">
        <v>0.51569997999999995</v>
      </c>
      <c r="D83">
        <v>26.080999370000001</v>
      </c>
      <c r="E83">
        <v>0.24860001000000001</v>
      </c>
      <c r="F83">
        <v>36.874000549999998</v>
      </c>
      <c r="G83">
        <v>0.31433000999999999</v>
      </c>
      <c r="H83">
        <v>28.78100014</v>
      </c>
      <c r="J83" s="2">
        <f>TREND(Calibration!$A$2:$A$4,Calibration!$B$2:$B$4,C83)</f>
        <v>403.28161331242217</v>
      </c>
      <c r="K83" s="2">
        <f>TREND(Calibration!$A$2:$A$4,Calibration!$C$2:$C$4,E83)</f>
        <v>420.96371678467062</v>
      </c>
      <c r="L83" s="2">
        <f>TREND(Calibration!$A$2:$A$4,Calibration!$D$2:$D$4,G83)</f>
        <v>421.29229749315937</v>
      </c>
    </row>
    <row r="84" spans="1:12" x14ac:dyDescent="0.25">
      <c r="A84">
        <v>411951</v>
      </c>
      <c r="B84">
        <v>14.55000019</v>
      </c>
      <c r="C84">
        <v>0.50440001000000001</v>
      </c>
      <c r="D84">
        <v>26.11300087</v>
      </c>
      <c r="E84">
        <v>0.24849001000000001</v>
      </c>
      <c r="F84">
        <v>36.817001339999997</v>
      </c>
      <c r="G84">
        <v>0.31200000999999999</v>
      </c>
      <c r="H84">
        <v>28.804000850000001</v>
      </c>
      <c r="J84" s="2">
        <f>TREND(Calibration!$A$2:$A$4,Calibration!$B$2:$B$4,C84)</f>
        <v>395.06931212450138</v>
      </c>
      <c r="K84" s="2">
        <f>TREND(Calibration!$A$2:$A$4,Calibration!$C$2:$C$4,E84)</f>
        <v>420.12076651283041</v>
      </c>
      <c r="L84" s="2">
        <f>TREND(Calibration!$A$2:$A$4,Calibration!$D$2:$D$4,G84)</f>
        <v>410.89864899955569</v>
      </c>
    </row>
    <row r="85" spans="1:12" x14ac:dyDescent="0.25">
      <c r="A85">
        <v>416957</v>
      </c>
      <c r="B85">
        <v>14.55000019</v>
      </c>
      <c r="C85">
        <v>0.52010000000000001</v>
      </c>
      <c r="D85">
        <v>26.125999449999998</v>
      </c>
      <c r="E85">
        <v>0.24849001000000001</v>
      </c>
      <c r="F85">
        <v>36.881000520000001</v>
      </c>
      <c r="G85">
        <v>0.31849</v>
      </c>
      <c r="H85">
        <v>28.726999280000001</v>
      </c>
      <c r="J85" s="2">
        <f>TREND(Calibration!$A$2:$A$4,Calibration!$B$2:$B$4,C85)</f>
        <v>406.47934653409231</v>
      </c>
      <c r="K85" s="2">
        <f>TREND(Calibration!$A$2:$A$4,Calibration!$C$2:$C$4,E85)</f>
        <v>420.12076651283041</v>
      </c>
      <c r="L85" s="2">
        <f>TREND(Calibration!$A$2:$A$4,Calibration!$D$2:$D$4,G85)</f>
        <v>439.84915319998618</v>
      </c>
    </row>
    <row r="86" spans="1:12" x14ac:dyDescent="0.25">
      <c r="A86">
        <v>421951</v>
      </c>
      <c r="B86">
        <v>14.519000050000001</v>
      </c>
      <c r="C86">
        <v>0.52380002000000003</v>
      </c>
      <c r="D86">
        <v>26.10899925</v>
      </c>
      <c r="E86">
        <v>0.24822</v>
      </c>
      <c r="F86">
        <v>36.861999509999997</v>
      </c>
      <c r="G86">
        <v>0.31686999999999999</v>
      </c>
      <c r="H86">
        <v>28.78100014</v>
      </c>
      <c r="J86" s="2">
        <f>TREND(Calibration!$A$2:$A$4,Calibration!$B$2:$B$4,C86)</f>
        <v>409.16835178289659</v>
      </c>
      <c r="K86" s="2">
        <f>TREND(Calibration!$A$2:$A$4,Calibration!$C$2:$C$4,E86)</f>
        <v>418.05163012283424</v>
      </c>
      <c r="L86" s="2">
        <f>TREND(Calibration!$A$2:$A$4,Calibration!$D$2:$D$4,G86)</f>
        <v>432.62266798125756</v>
      </c>
    </row>
    <row r="87" spans="1:12" x14ac:dyDescent="0.25">
      <c r="A87">
        <v>426951</v>
      </c>
      <c r="B87">
        <v>14.458000180000001</v>
      </c>
      <c r="C87">
        <v>0.51249999000000002</v>
      </c>
      <c r="D87">
        <v>26.115999219999999</v>
      </c>
      <c r="E87">
        <v>0.24826999999999999</v>
      </c>
      <c r="F87">
        <v>36.807998660000003</v>
      </c>
      <c r="G87">
        <v>0.31648999</v>
      </c>
      <c r="H87">
        <v>28.70400047</v>
      </c>
      <c r="J87" s="2">
        <f>TREND(Calibration!$A$2:$A$4,Calibration!$B$2:$B$4,C87)</f>
        <v>400.95600698972095</v>
      </c>
      <c r="K87" s="2">
        <f>TREND(Calibration!$A$2:$A$4,Calibration!$C$2:$C$4,E87)</f>
        <v>418.43478933730694</v>
      </c>
      <c r="L87" s="2">
        <f>TREND(Calibration!$A$2:$A$4,Calibration!$D$2:$D$4,G87)</f>
        <v>430.92752190226429</v>
      </c>
    </row>
    <row r="88" spans="1:12" x14ac:dyDescent="0.25">
      <c r="A88">
        <v>431955</v>
      </c>
      <c r="B88">
        <v>14.43799973</v>
      </c>
      <c r="C88">
        <v>0.51740003000000001</v>
      </c>
      <c r="D88">
        <v>26.121000290000001</v>
      </c>
      <c r="E88">
        <v>0.24833</v>
      </c>
      <c r="F88">
        <v>36.820999149999999</v>
      </c>
      <c r="G88">
        <v>0.31876000999999998</v>
      </c>
      <c r="H88">
        <v>28.690999980000001</v>
      </c>
      <c r="J88" s="2">
        <f>TREND(Calibration!$A$2:$A$4,Calibration!$B$2:$B$4,C88)</f>
        <v>404.51713186995153</v>
      </c>
      <c r="K88" s="2">
        <f>TREND(Calibration!$A$2:$A$4,Calibration!$C$2:$C$4,E88)</f>
        <v>418.89458039467445</v>
      </c>
      <c r="L88" s="2">
        <f>TREND(Calibration!$A$2:$A$4,Calibration!$D$2:$D$4,G88)</f>
        <v>441.0536120110412</v>
      </c>
    </row>
    <row r="89" spans="1:12" x14ac:dyDescent="0.25">
      <c r="A89">
        <v>436952</v>
      </c>
      <c r="B89">
        <v>14.472999570000001</v>
      </c>
      <c r="C89">
        <v>0.51899998999999997</v>
      </c>
      <c r="D89">
        <v>26.104999540000001</v>
      </c>
      <c r="E89">
        <v>0.24822</v>
      </c>
      <c r="F89">
        <v>36.82799911</v>
      </c>
      <c r="G89">
        <v>0.31941000000000003</v>
      </c>
      <c r="H89">
        <v>28.752000809999998</v>
      </c>
      <c r="J89" s="2">
        <f>TREND(Calibration!$A$2:$A$4,Calibration!$B$2:$B$4,C89)</f>
        <v>405.67990959490351</v>
      </c>
      <c r="K89" s="2">
        <f>TREND(Calibration!$A$2:$A$4,Calibration!$C$2:$C$4,E89)</f>
        <v>418.05163012283424</v>
      </c>
      <c r="L89" s="2">
        <f>TREND(Calibration!$A$2:$A$4,Calibration!$D$2:$D$4,G89)</f>
        <v>443.95308307728919</v>
      </c>
    </row>
    <row r="90" spans="1:12" x14ac:dyDescent="0.25">
      <c r="A90">
        <v>441951</v>
      </c>
      <c r="B90">
        <v>14.40999985</v>
      </c>
      <c r="C90">
        <v>0.51300000999999995</v>
      </c>
      <c r="D90">
        <v>26.080999370000001</v>
      </c>
      <c r="E90">
        <v>0.24826999999999999</v>
      </c>
      <c r="F90">
        <v>36.83000183</v>
      </c>
      <c r="G90">
        <v>0.31729998999999998</v>
      </c>
      <c r="H90">
        <v>28.804000850000001</v>
      </c>
      <c r="J90" s="2">
        <f>TREND(Calibration!$A$2:$A$4,Calibration!$B$2:$B$4,C90)</f>
        <v>401.31939864828138</v>
      </c>
      <c r="K90" s="2">
        <f>TREND(Calibration!$A$2:$A$4,Calibration!$C$2:$C$4,E90)</f>
        <v>418.43478933730694</v>
      </c>
      <c r="L90" s="2">
        <f>TREND(Calibration!$A$2:$A$4,Calibration!$D$2:$D$4,G90)</f>
        <v>434.54076451162859</v>
      </c>
    </row>
    <row r="91" spans="1:12" x14ac:dyDescent="0.25">
      <c r="A91">
        <v>446954</v>
      </c>
      <c r="B91">
        <v>14.411999700000001</v>
      </c>
      <c r="C91">
        <v>0.51679998999999999</v>
      </c>
      <c r="D91">
        <v>26.099000929999999</v>
      </c>
      <c r="E91">
        <v>0.24860001000000001</v>
      </c>
      <c r="F91">
        <v>36.840000150000002</v>
      </c>
      <c r="G91">
        <v>0.31653999999999999</v>
      </c>
      <c r="H91">
        <v>28.777000430000001</v>
      </c>
      <c r="J91" s="2">
        <f>TREND(Calibration!$A$2:$A$4,Calibration!$B$2:$B$4,C91)</f>
        <v>404.08105025161092</v>
      </c>
      <c r="K91" s="2">
        <f>TREND(Calibration!$A$2:$A$4,Calibration!$C$2:$C$4,E91)</f>
        <v>420.96371678467062</v>
      </c>
      <c r="L91" s="2">
        <f>TREND(Calibration!$A$2:$A$4,Calibration!$D$2:$D$4,G91)</f>
        <v>431.15060617744234</v>
      </c>
    </row>
    <row r="92" spans="1:12" x14ac:dyDescent="0.25">
      <c r="A92">
        <v>451951</v>
      </c>
      <c r="B92">
        <v>14.34399986</v>
      </c>
      <c r="C92">
        <v>0.50660002000000004</v>
      </c>
      <c r="D92">
        <v>26.131000520000001</v>
      </c>
      <c r="E92">
        <v>0.24822</v>
      </c>
      <c r="F92">
        <v>36.801998140000002</v>
      </c>
      <c r="G92">
        <v>0.31595001</v>
      </c>
      <c r="H92">
        <v>28.7840004</v>
      </c>
      <c r="J92" s="2">
        <f>TREND(Calibration!$A$2:$A$4,Calibration!$B$2:$B$4,C92)</f>
        <v>396.66817873533643</v>
      </c>
      <c r="K92" s="2">
        <f>TREND(Calibration!$A$2:$A$4,Calibration!$C$2:$C$4,E92)</f>
        <v>418.05163012283424</v>
      </c>
      <c r="L92" s="2">
        <f>TREND(Calibration!$A$2:$A$4,Calibration!$D$2:$D$4,G92)</f>
        <v>428.51878271188821</v>
      </c>
    </row>
    <row r="93" spans="1:12" x14ac:dyDescent="0.25">
      <c r="A93">
        <v>456950</v>
      </c>
      <c r="B93">
        <v>14.33100033</v>
      </c>
      <c r="C93">
        <v>0.51029997999999999</v>
      </c>
      <c r="D93">
        <v>26.104999540000001</v>
      </c>
      <c r="E93">
        <v>0.24838001000000001</v>
      </c>
      <c r="F93">
        <v>36.820999149999999</v>
      </c>
      <c r="G93">
        <v>0.31681000999999998</v>
      </c>
      <c r="H93">
        <v>28.71899986</v>
      </c>
      <c r="J93" s="2">
        <f>TREND(Calibration!$A$2:$A$4,Calibration!$B$2:$B$4,C93)</f>
        <v>399.35714037888584</v>
      </c>
      <c r="K93" s="2">
        <f>TREND(Calibration!$A$2:$A$4,Calibration!$C$2:$C$4,E93)</f>
        <v>419.27781624099021</v>
      </c>
      <c r="L93" s="2">
        <f>TREND(Calibration!$A$2:$A$4,Calibration!$D$2:$D$4,G93)</f>
        <v>432.35506498849713</v>
      </c>
    </row>
    <row r="94" spans="1:12" x14ac:dyDescent="0.25">
      <c r="A94">
        <v>461951</v>
      </c>
      <c r="B94">
        <v>14.34000015</v>
      </c>
      <c r="C94">
        <v>0.51630001999999997</v>
      </c>
      <c r="D94">
        <v>26.118999479999999</v>
      </c>
      <c r="E94">
        <v>0.24838001000000001</v>
      </c>
      <c r="F94">
        <v>36.838001249999998</v>
      </c>
      <c r="G94">
        <v>0.31779000000000002</v>
      </c>
      <c r="H94">
        <v>28.690999980000001</v>
      </c>
      <c r="J94" s="2">
        <f>TREND(Calibration!$A$2:$A$4,Calibration!$B$2:$B$4,C94)</f>
        <v>403.71769493076278</v>
      </c>
      <c r="K94" s="2">
        <f>TREND(Calibration!$A$2:$A$4,Calibration!$C$2:$C$4,E94)</f>
        <v>419.27781624099021</v>
      </c>
      <c r="L94" s="2">
        <f>TREND(Calibration!$A$2:$A$4,Calibration!$D$2:$D$4,G94)</f>
        <v>436.72659785856035</v>
      </c>
    </row>
    <row r="95" spans="1:12" x14ac:dyDescent="0.25">
      <c r="A95">
        <v>466991</v>
      </c>
      <c r="B95">
        <v>14.33699989</v>
      </c>
      <c r="C95">
        <v>0.50760000999999999</v>
      </c>
      <c r="D95">
        <v>26.09399986</v>
      </c>
      <c r="E95">
        <v>0.24951999999999999</v>
      </c>
      <c r="F95">
        <v>36.819000240000001</v>
      </c>
      <c r="G95">
        <v>0.31334999000000002</v>
      </c>
      <c r="H95">
        <v>28.752000809999998</v>
      </c>
      <c r="J95" s="2">
        <f>TREND(Calibration!$A$2:$A$4,Calibration!$B$2:$B$4,C95)</f>
        <v>397.39492571474511</v>
      </c>
      <c r="K95" s="2">
        <f>TREND(Calibration!$A$2:$A$4,Calibration!$C$2:$C$4,E95)</f>
        <v>428.01376969912735</v>
      </c>
      <c r="L95" s="2">
        <f>TREND(Calibration!$A$2:$A$4,Calibration!$D$2:$D$4,G95)</f>
        <v>416.9206307992963</v>
      </c>
    </row>
    <row r="96" spans="1:12" x14ac:dyDescent="0.25">
      <c r="A96">
        <v>471954</v>
      </c>
      <c r="B96">
        <v>14.335000040000001</v>
      </c>
      <c r="C96">
        <v>0.50760000999999999</v>
      </c>
      <c r="D96">
        <v>26.097999569999999</v>
      </c>
      <c r="E96">
        <v>0.24951999999999999</v>
      </c>
      <c r="F96">
        <v>36.819000240000001</v>
      </c>
      <c r="G96">
        <v>0.30860000999999998</v>
      </c>
      <c r="H96">
        <v>28.780000690000001</v>
      </c>
      <c r="J96" s="2">
        <f>TREND(Calibration!$A$2:$A$4,Calibration!$B$2:$B$4,C96)</f>
        <v>397.39492571474511</v>
      </c>
      <c r="K96" s="2">
        <f>TREND(Calibration!$A$2:$A$4,Calibration!$C$2:$C$4,E96)</f>
        <v>428.01376969912735</v>
      </c>
      <c r="L96" s="2">
        <f>TREND(Calibration!$A$2:$A$4,Calibration!$D$2:$D$4,G96)</f>
        <v>395.73195162691513</v>
      </c>
    </row>
    <row r="97" spans="1:12" x14ac:dyDescent="0.25">
      <c r="A97">
        <v>476951</v>
      </c>
      <c r="B97">
        <v>14.32699966</v>
      </c>
      <c r="C97">
        <v>0.50980002000000002</v>
      </c>
      <c r="D97">
        <v>26.09399986</v>
      </c>
      <c r="E97">
        <v>0.24887000000000001</v>
      </c>
      <c r="F97">
        <v>36.847000119999997</v>
      </c>
      <c r="G97">
        <v>0.31297999999999998</v>
      </c>
      <c r="H97">
        <v>28.757999420000001</v>
      </c>
      <c r="J97" s="2">
        <f>TREND(Calibration!$A$2:$A$4,Calibration!$B$2:$B$4,C97)</f>
        <v>398.99379232558016</v>
      </c>
      <c r="K97" s="2">
        <f>TREND(Calibration!$A$2:$A$4,Calibration!$C$2:$C$4,E97)</f>
        <v>423.03269991098091</v>
      </c>
      <c r="L97" s="2">
        <f>TREND(Calibration!$A$2:$A$4,Calibration!$D$2:$D$4,G97)</f>
        <v>415.27018186961868</v>
      </c>
    </row>
    <row r="98" spans="1:12" x14ac:dyDescent="0.25">
      <c r="A98">
        <v>481951</v>
      </c>
      <c r="B98">
        <v>14.319000239999999</v>
      </c>
      <c r="C98">
        <v>0.50660002000000004</v>
      </c>
      <c r="D98">
        <v>26.090000150000002</v>
      </c>
      <c r="E98">
        <v>0.24891999000000001</v>
      </c>
      <c r="F98">
        <v>36.82799911</v>
      </c>
      <c r="G98">
        <v>0.31145999000000002</v>
      </c>
      <c r="H98">
        <v>28.812000269999999</v>
      </c>
      <c r="J98" s="2">
        <f>TREND(Calibration!$A$2:$A$4,Calibration!$B$2:$B$4,C98)</f>
        <v>396.66817873533643</v>
      </c>
      <c r="K98" s="2">
        <f>TREND(Calibration!$A$2:$A$4,Calibration!$C$2:$C$4,E98)</f>
        <v>423.41578249361078</v>
      </c>
      <c r="L98" s="2">
        <f>TREND(Calibration!$A$2:$A$4,Calibration!$D$2:$D$4,G98)</f>
        <v>408.48973137744611</v>
      </c>
    </row>
    <row r="99" spans="1:12" x14ac:dyDescent="0.25">
      <c r="A99">
        <v>487008</v>
      </c>
      <c r="B99">
        <v>14.321000099999999</v>
      </c>
      <c r="C99">
        <v>0.52280002999999997</v>
      </c>
      <c r="D99">
        <v>26.0890007</v>
      </c>
      <c r="E99">
        <v>0.24887000000000001</v>
      </c>
      <c r="F99">
        <v>36.872001650000001</v>
      </c>
      <c r="G99">
        <v>0.31286999999999998</v>
      </c>
      <c r="H99">
        <v>28.739000319999999</v>
      </c>
      <c r="J99" s="2">
        <f>TREND(Calibration!$A$2:$A$4,Calibration!$B$2:$B$4,C99)</f>
        <v>408.44160480348785</v>
      </c>
      <c r="K99" s="2">
        <f>TREND(Calibration!$A$2:$A$4,Calibration!$C$2:$C$4,E99)</f>
        <v>423.03269991098091</v>
      </c>
      <c r="L99" s="2">
        <f>TREND(Calibration!$A$2:$A$4,Calibration!$D$2:$D$4,G99)</f>
        <v>414.7794946016802</v>
      </c>
    </row>
    <row r="100" spans="1:12" x14ac:dyDescent="0.25">
      <c r="A100">
        <v>491951</v>
      </c>
      <c r="B100">
        <v>14.31299973</v>
      </c>
      <c r="C100">
        <v>0.51410001999999999</v>
      </c>
      <c r="D100">
        <v>26.11199951</v>
      </c>
      <c r="E100">
        <v>0.24871001000000001</v>
      </c>
      <c r="F100">
        <v>36.812000269999999</v>
      </c>
      <c r="G100">
        <v>0.31595001</v>
      </c>
      <c r="H100">
        <v>28.71899986</v>
      </c>
      <c r="J100" s="2">
        <f>TREND(Calibration!$A$2:$A$4,Calibration!$B$2:$B$4,C100)</f>
        <v>402.11883558747019</v>
      </c>
      <c r="K100" s="2">
        <f>TREND(Calibration!$A$2:$A$4,Calibration!$C$2:$C$4,E100)</f>
        <v>421.80666705651083</v>
      </c>
      <c r="L100" s="2">
        <f>TREND(Calibration!$A$2:$A$4,Calibration!$D$2:$D$4,G100)</f>
        <v>428.51878271188821</v>
      </c>
    </row>
    <row r="101" spans="1:12" x14ac:dyDescent="0.25">
      <c r="A101">
        <v>496958</v>
      </c>
      <c r="B101">
        <v>14.411000250000001</v>
      </c>
      <c r="C101">
        <v>0.51899998999999997</v>
      </c>
      <c r="D101">
        <v>26.086000439999999</v>
      </c>
      <c r="E101">
        <v>0.24860001000000001</v>
      </c>
      <c r="F101">
        <v>36.85400009</v>
      </c>
      <c r="G101">
        <v>0.31492000999999997</v>
      </c>
      <c r="H101">
        <v>28.770000459999999</v>
      </c>
      <c r="J101" s="2">
        <f>TREND(Calibration!$A$2:$A$4,Calibration!$B$2:$B$4,C101)</f>
        <v>405.67990959490351</v>
      </c>
      <c r="K101" s="2">
        <f>TREND(Calibration!$A$2:$A$4,Calibration!$C$2:$C$4,E101)</f>
        <v>420.96371678467062</v>
      </c>
      <c r="L101" s="2">
        <f>TREND(Calibration!$A$2:$A$4,Calibration!$D$2:$D$4,G101)</f>
        <v>423.92416556664693</v>
      </c>
    </row>
    <row r="102" spans="1:12" x14ac:dyDescent="0.25">
      <c r="A102">
        <v>501951</v>
      </c>
      <c r="B102">
        <v>14.397999759999999</v>
      </c>
      <c r="C102">
        <v>0.52219998999999995</v>
      </c>
      <c r="D102">
        <v>26.124000550000002</v>
      </c>
      <c r="E102">
        <v>0.24860001000000001</v>
      </c>
      <c r="F102">
        <v>36.856998439999998</v>
      </c>
      <c r="G102">
        <v>0.32006001000000001</v>
      </c>
      <c r="H102">
        <v>28.658000950000002</v>
      </c>
      <c r="J102" s="2">
        <f>TREND(Calibration!$A$2:$A$4,Calibration!$B$2:$B$4,C102)</f>
        <v>408.00552318514724</v>
      </c>
      <c r="K102" s="2">
        <f>TREND(Calibration!$A$2:$A$4,Calibration!$C$2:$C$4,E102)</f>
        <v>420.96371678467062</v>
      </c>
      <c r="L102" s="2">
        <f>TREND(Calibration!$A$2:$A$4,Calibration!$D$2:$D$4,G102)</f>
        <v>446.85264335940383</v>
      </c>
    </row>
    <row r="103" spans="1:12" x14ac:dyDescent="0.25">
      <c r="A103">
        <v>506950</v>
      </c>
      <c r="B103">
        <v>14.446999549999999</v>
      </c>
      <c r="C103">
        <v>0.52549999999999997</v>
      </c>
      <c r="D103">
        <v>26.104999540000001</v>
      </c>
      <c r="E103">
        <v>0.24860001000000001</v>
      </c>
      <c r="F103">
        <v>36.86000061</v>
      </c>
      <c r="G103">
        <v>0.32010999000000001</v>
      </c>
      <c r="H103">
        <v>28.788999560000001</v>
      </c>
      <c r="J103" s="2">
        <f>TREND(Calibration!$A$2:$A$4,Calibration!$B$2:$B$4,C103)</f>
        <v>410.40381946762858</v>
      </c>
      <c r="K103" s="2">
        <f>TREND(Calibration!$A$2:$A$4,Calibration!$C$2:$C$4,E103)</f>
        <v>420.96371678467062</v>
      </c>
      <c r="L103" s="2">
        <f>TREND(Calibration!$A$2:$A$4,Calibration!$D$2:$D$4,G103)</f>
        <v>447.07559381078158</v>
      </c>
    </row>
    <row r="104" spans="1:12" x14ac:dyDescent="0.25">
      <c r="A104">
        <v>511951</v>
      </c>
      <c r="B104">
        <v>14.47399998</v>
      </c>
      <c r="C104">
        <v>0.53189998999999999</v>
      </c>
      <c r="D104">
        <v>26.075000760000002</v>
      </c>
      <c r="E104">
        <v>0.24854000000000001</v>
      </c>
      <c r="F104">
        <v>36.847000119999997</v>
      </c>
      <c r="G104">
        <v>0.30768001</v>
      </c>
      <c r="H104">
        <v>28.725999829999999</v>
      </c>
      <c r="J104" s="2">
        <f>TREND(Calibration!$A$2:$A$4,Calibration!$B$2:$B$4,C104)</f>
        <v>415.05503938057365</v>
      </c>
      <c r="K104" s="2">
        <f>TREND(Calibration!$A$2:$A$4,Calibration!$C$2:$C$4,E104)</f>
        <v>420.50384909546028</v>
      </c>
      <c r="L104" s="2">
        <f>TREND(Calibration!$A$2:$A$4,Calibration!$D$2:$D$4,G104)</f>
        <v>391.62802174961257</v>
      </c>
    </row>
    <row r="105" spans="1:12" x14ac:dyDescent="0.25">
      <c r="A105">
        <v>516951</v>
      </c>
      <c r="B105">
        <v>14.51200008</v>
      </c>
      <c r="C105">
        <v>0.52109998000000002</v>
      </c>
      <c r="D105">
        <v>26.0890007</v>
      </c>
      <c r="E105">
        <v>0.24860001000000001</v>
      </c>
      <c r="F105">
        <v>36.819000240000001</v>
      </c>
      <c r="G105">
        <v>0.31356999000000002</v>
      </c>
      <c r="H105">
        <v>28.780000690000001</v>
      </c>
      <c r="J105" s="2">
        <f>TREND(Calibration!$A$2:$A$4,Calibration!$B$2:$B$4,C105)</f>
        <v>407.20608624595855</v>
      </c>
      <c r="K105" s="2">
        <f>TREND(Calibration!$A$2:$A$4,Calibration!$C$2:$C$4,E105)</f>
        <v>420.96371678467062</v>
      </c>
      <c r="L105" s="2">
        <f>TREND(Calibration!$A$2:$A$4,Calibration!$D$2:$D$4,G105)</f>
        <v>417.90200533517304</v>
      </c>
    </row>
    <row r="106" spans="1:12" x14ac:dyDescent="0.25">
      <c r="A106">
        <v>521951</v>
      </c>
      <c r="B106">
        <v>14.54300022</v>
      </c>
      <c r="C106">
        <v>0.52219998999999995</v>
      </c>
      <c r="D106">
        <v>26.084999079999999</v>
      </c>
      <c r="E106">
        <v>0.24860001000000001</v>
      </c>
      <c r="F106">
        <v>36.834999080000003</v>
      </c>
      <c r="G106">
        <v>0.31907999999999997</v>
      </c>
      <c r="H106">
        <v>28.805999759999999</v>
      </c>
      <c r="J106" s="2">
        <f>TREND(Calibration!$A$2:$A$4,Calibration!$B$2:$B$4,C106)</f>
        <v>408.00552318514724</v>
      </c>
      <c r="K106" s="2">
        <f>TREND(Calibration!$A$2:$A$4,Calibration!$C$2:$C$4,E106)</f>
        <v>420.96371678467062</v>
      </c>
      <c r="L106" s="2">
        <f>TREND(Calibration!$A$2:$A$4,Calibration!$D$2:$D$4,G106)</f>
        <v>442.48102127347374</v>
      </c>
    </row>
    <row r="107" spans="1:12" x14ac:dyDescent="0.25">
      <c r="A107">
        <v>527037</v>
      </c>
      <c r="B107">
        <v>14.541000370000001</v>
      </c>
      <c r="C107">
        <v>0.51789998999999998</v>
      </c>
      <c r="D107">
        <v>26.122999190000002</v>
      </c>
      <c r="E107">
        <v>0.24860001000000001</v>
      </c>
      <c r="F107">
        <v>36.808998109999997</v>
      </c>
      <c r="G107">
        <v>0.31865000999999998</v>
      </c>
      <c r="H107">
        <v>28.77099991</v>
      </c>
      <c r="J107" s="2">
        <f>TREND(Calibration!$A$2:$A$4,Calibration!$B$2:$B$4,C107)</f>
        <v>404.88047992325721</v>
      </c>
      <c r="K107" s="2">
        <f>TREND(Calibration!$A$2:$A$4,Calibration!$C$2:$C$4,E107)</f>
        <v>420.96371678467062</v>
      </c>
      <c r="L107" s="2">
        <f>TREND(Calibration!$A$2:$A$4,Calibration!$D$2:$D$4,G107)</f>
        <v>440.56292474310271</v>
      </c>
    </row>
    <row r="108" spans="1:12" x14ac:dyDescent="0.25">
      <c r="A108">
        <v>531956</v>
      </c>
      <c r="B108">
        <v>14.59899998</v>
      </c>
      <c r="C108">
        <v>0.53030001999999998</v>
      </c>
      <c r="D108">
        <v>26.111000059999999</v>
      </c>
      <c r="E108">
        <v>0.24860001000000001</v>
      </c>
      <c r="F108">
        <v>36.866001130000001</v>
      </c>
      <c r="G108">
        <v>0.31849</v>
      </c>
      <c r="H108">
        <v>28.711999890000001</v>
      </c>
      <c r="J108" s="2">
        <f>TREND(Calibration!$A$2:$A$4,Calibration!$B$2:$B$4,C108)</f>
        <v>413.89225438807915</v>
      </c>
      <c r="K108" s="2">
        <f>TREND(Calibration!$A$2:$A$4,Calibration!$C$2:$C$4,E108)</f>
        <v>420.96371678467062</v>
      </c>
      <c r="L108" s="2">
        <f>TREND(Calibration!$A$2:$A$4,Calibration!$D$2:$D$4,G108)</f>
        <v>439.84915319998618</v>
      </c>
    </row>
    <row r="109" spans="1:12" x14ac:dyDescent="0.25">
      <c r="A109">
        <v>536951</v>
      </c>
      <c r="B109">
        <v>14.614000320000001</v>
      </c>
      <c r="C109">
        <v>0.51470000000000005</v>
      </c>
      <c r="D109">
        <v>26.120000839999999</v>
      </c>
      <c r="E109">
        <v>0.24849001000000001</v>
      </c>
      <c r="F109">
        <v>36.792999270000003</v>
      </c>
      <c r="G109">
        <v>0.31686999999999999</v>
      </c>
      <c r="H109">
        <v>28.745000839999999</v>
      </c>
      <c r="J109" s="2">
        <f>TREND(Calibration!$A$2:$A$4,Calibration!$B$2:$B$4,C109)</f>
        <v>402.55487360055599</v>
      </c>
      <c r="K109" s="2">
        <f>TREND(Calibration!$A$2:$A$4,Calibration!$C$2:$C$4,E109)</f>
        <v>420.12076651283041</v>
      </c>
      <c r="L109" s="2">
        <f>TREND(Calibration!$A$2:$A$4,Calibration!$D$2:$D$4,G109)</f>
        <v>432.62266798125756</v>
      </c>
    </row>
    <row r="110" spans="1:12" x14ac:dyDescent="0.25">
      <c r="A110">
        <v>541957</v>
      </c>
      <c r="B110">
        <v>14.62100029</v>
      </c>
      <c r="C110">
        <v>0.52759999000000002</v>
      </c>
      <c r="D110">
        <v>26.080999370000001</v>
      </c>
      <c r="E110">
        <v>0.24860001000000001</v>
      </c>
      <c r="F110">
        <v>36.853000639999998</v>
      </c>
      <c r="G110">
        <v>0.31378999000000002</v>
      </c>
      <c r="H110">
        <v>28.677999499999999</v>
      </c>
      <c r="J110" s="2">
        <f>TREND(Calibration!$A$2:$A$4,Calibration!$B$2:$B$4,C110)</f>
        <v>411.92999611868362</v>
      </c>
      <c r="K110" s="2">
        <f>TREND(Calibration!$A$2:$A$4,Calibration!$C$2:$C$4,E110)</f>
        <v>420.96371678467062</v>
      </c>
      <c r="L110" s="2">
        <f>TREND(Calibration!$A$2:$A$4,Calibration!$D$2:$D$4,G110)</f>
        <v>418.88337987104978</v>
      </c>
    </row>
    <row r="111" spans="1:12" x14ac:dyDescent="0.25">
      <c r="A111">
        <v>546951</v>
      </c>
      <c r="B111">
        <v>14.62100029</v>
      </c>
      <c r="C111">
        <v>0.52600002000000001</v>
      </c>
      <c r="D111">
        <v>26.082000730000001</v>
      </c>
      <c r="E111">
        <v>0.24865000000000001</v>
      </c>
      <c r="F111">
        <v>36.838001249999998</v>
      </c>
      <c r="G111">
        <v>0.31313999999999997</v>
      </c>
      <c r="H111">
        <v>28.690999980000001</v>
      </c>
      <c r="J111" s="2">
        <f>TREND(Calibration!$A$2:$A$4,Calibration!$B$2:$B$4,C111)</f>
        <v>410.76721112618912</v>
      </c>
      <c r="K111" s="2">
        <f>TREND(Calibration!$A$2:$A$4,Calibration!$C$2:$C$4,E111)</f>
        <v>421.34679936730049</v>
      </c>
      <c r="L111" s="2">
        <f>TREND(Calibration!$A$2:$A$4,Calibration!$D$2:$D$4,G111)</f>
        <v>415.98390880480179</v>
      </c>
    </row>
    <row r="112" spans="1:12" x14ac:dyDescent="0.25">
      <c r="A112">
        <v>551951</v>
      </c>
      <c r="B112">
        <v>14.649000170000001</v>
      </c>
      <c r="C112">
        <v>0.52280002999999997</v>
      </c>
      <c r="D112">
        <v>26.125</v>
      </c>
      <c r="E112">
        <v>0.24887000000000001</v>
      </c>
      <c r="F112">
        <v>36.8390007</v>
      </c>
      <c r="G112">
        <v>0.31459999</v>
      </c>
      <c r="H112">
        <v>28.73800087</v>
      </c>
      <c r="J112" s="2">
        <f>TREND(Calibration!$A$2:$A$4,Calibration!$B$2:$B$4,C112)</f>
        <v>408.44160480348785</v>
      </c>
      <c r="K112" s="2">
        <f>TREND(Calibration!$A$2:$A$4,Calibration!$C$2:$C$4,E112)</f>
        <v>423.03269991098091</v>
      </c>
      <c r="L112" s="2">
        <f>TREND(Calibration!$A$2:$A$4,Calibration!$D$2:$D$4,G112)</f>
        <v>422.49662248041409</v>
      </c>
    </row>
    <row r="113" spans="1:12" x14ac:dyDescent="0.25">
      <c r="A113">
        <v>556951</v>
      </c>
      <c r="B113">
        <v>14.670000079999999</v>
      </c>
      <c r="C113">
        <v>0.51840001000000002</v>
      </c>
      <c r="D113">
        <v>26.11000061</v>
      </c>
      <c r="E113">
        <v>0.24860001000000001</v>
      </c>
      <c r="F113">
        <v>36.85400009</v>
      </c>
      <c r="G113">
        <v>0.31475999999999998</v>
      </c>
      <c r="H113">
        <v>28.71899986</v>
      </c>
      <c r="J113" s="2">
        <f>TREND(Calibration!$A$2:$A$4,Calibration!$B$2:$B$4,C113)</f>
        <v>405.24387158181776</v>
      </c>
      <c r="K113" s="2">
        <f>TREND(Calibration!$A$2:$A$4,Calibration!$C$2:$C$4,E113)</f>
        <v>420.96371678467062</v>
      </c>
      <c r="L113" s="2">
        <f>TREND(Calibration!$A$2:$A$4,Calibration!$D$2:$D$4,G113)</f>
        <v>423.2103940235304</v>
      </c>
    </row>
    <row r="114" spans="1:12" x14ac:dyDescent="0.25">
      <c r="A114">
        <v>561951</v>
      </c>
      <c r="B114">
        <v>14.65400028</v>
      </c>
      <c r="C114">
        <v>0.50489998000000003</v>
      </c>
      <c r="D114">
        <v>26.117000579999999</v>
      </c>
      <c r="E114">
        <v>0.24887000000000001</v>
      </c>
      <c r="F114">
        <v>36.777999880000003</v>
      </c>
      <c r="G114">
        <v>0.31167999000000002</v>
      </c>
      <c r="H114">
        <v>28.71899986</v>
      </c>
      <c r="J114" s="2">
        <f>TREND(Calibration!$A$2:$A$4,Calibration!$B$2:$B$4,C114)</f>
        <v>395.43266744534958</v>
      </c>
      <c r="K114" s="2">
        <f>TREND(Calibration!$A$2:$A$4,Calibration!$C$2:$C$4,E114)</f>
        <v>423.03269991098091</v>
      </c>
      <c r="L114" s="2">
        <f>TREND(Calibration!$A$2:$A$4,Calibration!$D$2:$D$4,G114)</f>
        <v>409.47110591332284</v>
      </c>
    </row>
    <row r="115" spans="1:12" x14ac:dyDescent="0.25">
      <c r="A115">
        <v>566959</v>
      </c>
      <c r="B115">
        <v>14.692999840000001</v>
      </c>
      <c r="C115">
        <v>0.51410001999999999</v>
      </c>
      <c r="D115">
        <v>26.097999569999999</v>
      </c>
      <c r="E115">
        <v>0.24887000000000001</v>
      </c>
      <c r="F115">
        <v>36.837001800000003</v>
      </c>
      <c r="G115">
        <v>0.31595001</v>
      </c>
      <c r="H115">
        <v>28.756000520000001</v>
      </c>
      <c r="J115" s="2">
        <f>TREND(Calibration!$A$2:$A$4,Calibration!$B$2:$B$4,C115)</f>
        <v>402.11883558747019</v>
      </c>
      <c r="K115" s="2">
        <f>TREND(Calibration!$A$2:$A$4,Calibration!$C$2:$C$4,E115)</f>
        <v>423.03269991098091</v>
      </c>
      <c r="L115" s="2">
        <f>TREND(Calibration!$A$2:$A$4,Calibration!$D$2:$D$4,G115)</f>
        <v>428.51878271188821</v>
      </c>
    </row>
    <row r="116" spans="1:12" x14ac:dyDescent="0.25">
      <c r="A116">
        <v>571951</v>
      </c>
      <c r="B116">
        <v>14.630000109999999</v>
      </c>
      <c r="C116">
        <v>0.50599998000000002</v>
      </c>
      <c r="D116">
        <v>26.115999219999999</v>
      </c>
      <c r="E116">
        <v>0.24854000000000001</v>
      </c>
      <c r="F116">
        <v>36.811000819999997</v>
      </c>
      <c r="G116">
        <v>0.31302999999999997</v>
      </c>
      <c r="H116">
        <v>28.726999280000001</v>
      </c>
      <c r="J116" s="2">
        <f>TREND(Calibration!$A$2:$A$4,Calibration!$B$2:$B$4,C116)</f>
        <v>396.23209711699587</v>
      </c>
      <c r="K116" s="2">
        <f>TREND(Calibration!$A$2:$A$4,Calibration!$C$2:$C$4,E116)</f>
        <v>420.50384909546028</v>
      </c>
      <c r="L116" s="2">
        <f>TREND(Calibration!$A$2:$A$4,Calibration!$D$2:$D$4,G116)</f>
        <v>415.4932215368633</v>
      </c>
    </row>
    <row r="117" spans="1:12" x14ac:dyDescent="0.25">
      <c r="A117">
        <v>576950</v>
      </c>
      <c r="B117">
        <v>14.649999619999999</v>
      </c>
      <c r="C117">
        <v>0.51029997999999999</v>
      </c>
      <c r="D117">
        <v>26.11300087</v>
      </c>
      <c r="E117">
        <v>0.24854000000000001</v>
      </c>
      <c r="F117">
        <v>36.798000340000002</v>
      </c>
      <c r="G117">
        <v>0.31308001000000002</v>
      </c>
      <c r="H117">
        <v>28.711000439999999</v>
      </c>
      <c r="J117" s="2">
        <f>TREND(Calibration!$A$2:$A$4,Calibration!$B$2:$B$4,C117)</f>
        <v>399.35714037888584</v>
      </c>
      <c r="K117" s="2">
        <f>TREND(Calibration!$A$2:$A$4,Calibration!$C$2:$C$4,E117)</f>
        <v>420.50384909546028</v>
      </c>
      <c r="L117" s="2">
        <f>TREND(Calibration!$A$2:$A$4,Calibration!$D$2:$D$4,G117)</f>
        <v>415.71630581204181</v>
      </c>
    </row>
    <row r="118" spans="1:12" x14ac:dyDescent="0.25">
      <c r="A118">
        <v>581950</v>
      </c>
      <c r="B118">
        <v>14.70300007</v>
      </c>
      <c r="C118">
        <v>0.51359999000000001</v>
      </c>
      <c r="D118">
        <v>26.094999309999999</v>
      </c>
      <c r="E118">
        <v>0.24854000000000001</v>
      </c>
      <c r="F118">
        <v>36.851001740000001</v>
      </c>
      <c r="G118">
        <v>0.30805999000000001</v>
      </c>
      <c r="H118">
        <v>28.777000430000001</v>
      </c>
      <c r="J118" s="2">
        <f>TREND(Calibration!$A$2:$A$4,Calibration!$B$2:$B$4,C118)</f>
        <v>401.75543666136718</v>
      </c>
      <c r="K118" s="2">
        <f>TREND(Calibration!$A$2:$A$4,Calibration!$C$2:$C$4,E118)</f>
        <v>420.50384909546028</v>
      </c>
      <c r="L118" s="2">
        <f>TREND(Calibration!$A$2:$A$4,Calibration!$D$2:$D$4,G118)</f>
        <v>393.32303400480532</v>
      </c>
    </row>
    <row r="119" spans="1:12" x14ac:dyDescent="0.25">
      <c r="A119">
        <v>587019</v>
      </c>
      <c r="B119">
        <v>14.661000250000001</v>
      </c>
      <c r="C119">
        <v>0.51840001000000002</v>
      </c>
      <c r="D119">
        <v>26.0890007</v>
      </c>
      <c r="E119">
        <v>0.24854000000000001</v>
      </c>
      <c r="F119">
        <v>36.834999080000003</v>
      </c>
      <c r="G119">
        <v>0.32091998999999999</v>
      </c>
      <c r="H119">
        <v>28.809000019999999</v>
      </c>
      <c r="J119" s="2">
        <f>TREND(Calibration!$A$2:$A$4,Calibration!$B$2:$B$4,C119)</f>
        <v>405.24387158181776</v>
      </c>
      <c r="K119" s="2">
        <f>TREND(Calibration!$A$2:$A$4,Calibration!$C$2:$C$4,E119)</f>
        <v>420.50384909546028</v>
      </c>
      <c r="L119" s="2">
        <f>TREND(Calibration!$A$2:$A$4,Calibration!$D$2:$D$4,G119)</f>
        <v>450.68883642014589</v>
      </c>
    </row>
    <row r="120" spans="1:12" x14ac:dyDescent="0.25">
      <c r="A120">
        <v>591951</v>
      </c>
      <c r="B120">
        <v>14.666000370000001</v>
      </c>
      <c r="C120">
        <v>0.51840001000000002</v>
      </c>
      <c r="D120">
        <v>26.07600021</v>
      </c>
      <c r="E120">
        <v>0.24854000000000001</v>
      </c>
      <c r="F120">
        <v>36.840999600000004</v>
      </c>
      <c r="G120">
        <v>0.31244000999999999</v>
      </c>
      <c r="H120">
        <v>28.71299934</v>
      </c>
      <c r="J120" s="2">
        <f>TREND(Calibration!$A$2:$A$4,Calibration!$B$2:$B$4,C120)</f>
        <v>405.24387158181776</v>
      </c>
      <c r="K120" s="2">
        <f>TREND(Calibration!$A$2:$A$4,Calibration!$C$2:$C$4,E120)</f>
        <v>420.50384909546028</v>
      </c>
      <c r="L120" s="2">
        <f>TREND(Calibration!$A$2:$A$4,Calibration!$D$2:$D$4,G120)</f>
        <v>412.86139807130917</v>
      </c>
    </row>
    <row r="121" spans="1:12" x14ac:dyDescent="0.25">
      <c r="A121">
        <v>596951</v>
      </c>
      <c r="B121">
        <v>14.63099957</v>
      </c>
      <c r="C121">
        <v>0.51300000999999995</v>
      </c>
      <c r="D121">
        <v>26.082000730000001</v>
      </c>
      <c r="E121">
        <v>0.24860001000000001</v>
      </c>
      <c r="F121">
        <v>36.847999569999999</v>
      </c>
      <c r="G121">
        <v>0.31525001000000002</v>
      </c>
      <c r="H121">
        <v>28.760999680000001</v>
      </c>
      <c r="J121" s="2">
        <f>TREND(Calibration!$A$2:$A$4,Calibration!$B$2:$B$4,C121)</f>
        <v>401.31939864828138</v>
      </c>
      <c r="K121" s="2">
        <f>TREND(Calibration!$A$2:$A$4,Calibration!$C$2:$C$4,E121)</f>
        <v>420.96371678467062</v>
      </c>
      <c r="L121" s="2">
        <f>TREND(Calibration!$A$2:$A$4,Calibration!$D$2:$D$4,G121)</f>
        <v>425.39622737046238</v>
      </c>
    </row>
    <row r="122" spans="1:12" x14ac:dyDescent="0.25">
      <c r="A122">
        <v>601955</v>
      </c>
      <c r="B122">
        <v>14.602999690000001</v>
      </c>
      <c r="C122">
        <v>0.50440001000000001</v>
      </c>
      <c r="D122">
        <v>26.070999149999999</v>
      </c>
      <c r="E122">
        <v>0.24854000000000001</v>
      </c>
      <c r="F122">
        <v>36.826999659999998</v>
      </c>
      <c r="G122">
        <v>0.31178999000000002</v>
      </c>
      <c r="H122">
        <v>28.778999330000001</v>
      </c>
      <c r="J122" s="2">
        <f>TREND(Calibration!$A$2:$A$4,Calibration!$B$2:$B$4,C122)</f>
        <v>395.06931212450138</v>
      </c>
      <c r="K122" s="2">
        <f>TREND(Calibration!$A$2:$A$4,Calibration!$C$2:$C$4,E122)</f>
        <v>420.50384909546028</v>
      </c>
      <c r="L122" s="2">
        <f>TREND(Calibration!$A$2:$A$4,Calibration!$D$2:$D$4,G122)</f>
        <v>409.9617931812611</v>
      </c>
    </row>
    <row r="123" spans="1:12" x14ac:dyDescent="0.25">
      <c r="A123">
        <v>606952</v>
      </c>
      <c r="B123">
        <v>14.58699989</v>
      </c>
      <c r="C123">
        <v>0.50760000999999999</v>
      </c>
      <c r="D123">
        <v>26.033000950000002</v>
      </c>
      <c r="E123">
        <v>0.24826999999999999</v>
      </c>
      <c r="F123">
        <v>36.841999049999998</v>
      </c>
      <c r="G123">
        <v>0.31334999000000002</v>
      </c>
      <c r="H123">
        <v>28.752000809999998</v>
      </c>
      <c r="J123" s="2">
        <f>TREND(Calibration!$A$2:$A$4,Calibration!$B$2:$B$4,C123)</f>
        <v>397.39492571474511</v>
      </c>
      <c r="K123" s="2">
        <f>TREND(Calibration!$A$2:$A$4,Calibration!$C$2:$C$4,E123)</f>
        <v>418.43478933730694</v>
      </c>
      <c r="L123" s="2">
        <f>TREND(Calibration!$A$2:$A$4,Calibration!$D$2:$D$4,G123)</f>
        <v>416.9206307992963</v>
      </c>
    </row>
    <row r="124" spans="1:12" x14ac:dyDescent="0.25">
      <c r="A124">
        <v>612037</v>
      </c>
      <c r="B124">
        <v>14.52600002</v>
      </c>
      <c r="C124">
        <v>0.49470001000000002</v>
      </c>
      <c r="D124">
        <v>26.051000599999998</v>
      </c>
      <c r="E124">
        <v>0.24756998999999999</v>
      </c>
      <c r="F124">
        <v>36.776000979999999</v>
      </c>
      <c r="G124">
        <v>0.31356999000000002</v>
      </c>
      <c r="H124">
        <v>28.635000229999999</v>
      </c>
      <c r="J124" s="2">
        <f>TREND(Calibration!$A$2:$A$4,Calibration!$B$2:$B$4,C124)</f>
        <v>388.01979592907503</v>
      </c>
      <c r="K124" s="2">
        <f>TREND(Calibration!$A$2:$A$4,Calibration!$C$2:$C$4,E124)</f>
        <v>413.07048370284474</v>
      </c>
      <c r="L124" s="2">
        <f>TREND(Calibration!$A$2:$A$4,Calibration!$D$2:$D$4,G124)</f>
        <v>417.90200533517304</v>
      </c>
    </row>
    <row r="125" spans="1:12" x14ac:dyDescent="0.25">
      <c r="A125">
        <v>616957</v>
      </c>
      <c r="B125">
        <v>14.522999759999999</v>
      </c>
      <c r="C125">
        <v>0.49579999000000002</v>
      </c>
      <c r="D125">
        <v>26.045000080000001</v>
      </c>
      <c r="E125">
        <v>0.24826999999999999</v>
      </c>
      <c r="F125">
        <v>36.780998230000002</v>
      </c>
      <c r="G125">
        <v>0.31334999000000002</v>
      </c>
      <c r="H125">
        <v>28.69799995</v>
      </c>
      <c r="J125" s="2">
        <f>TREND(Calibration!$A$2:$A$4,Calibration!$B$2:$B$4,C125)</f>
        <v>388.81921106563635</v>
      </c>
      <c r="K125" s="2">
        <f>TREND(Calibration!$A$2:$A$4,Calibration!$C$2:$C$4,E125)</f>
        <v>418.43478933730694</v>
      </c>
      <c r="L125" s="2">
        <f>TREND(Calibration!$A$2:$A$4,Calibration!$D$2:$D$4,G125)</f>
        <v>416.9206307992963</v>
      </c>
    </row>
    <row r="126" spans="1:12" x14ac:dyDescent="0.25">
      <c r="A126">
        <v>621951</v>
      </c>
      <c r="B126">
        <v>14.58100033</v>
      </c>
      <c r="C126">
        <v>0.50660002000000004</v>
      </c>
      <c r="D126">
        <v>26.041000369999999</v>
      </c>
      <c r="E126">
        <v>0.24822</v>
      </c>
      <c r="F126">
        <v>36.82400131</v>
      </c>
      <c r="G126">
        <v>0.31362000000000001</v>
      </c>
      <c r="H126">
        <v>28.743999479999999</v>
      </c>
      <c r="J126" s="2">
        <f>TREND(Calibration!$A$2:$A$4,Calibration!$B$2:$B$4,C126)</f>
        <v>396.66817873533643</v>
      </c>
      <c r="K126" s="2">
        <f>TREND(Calibration!$A$2:$A$4,Calibration!$C$2:$C$4,E126)</f>
        <v>418.05163012283424</v>
      </c>
      <c r="L126" s="2">
        <f>TREND(Calibration!$A$2:$A$4,Calibration!$D$2:$D$4,G126)</f>
        <v>418.1250896103511</v>
      </c>
    </row>
    <row r="127" spans="1:12" x14ac:dyDescent="0.25">
      <c r="A127">
        <v>626951</v>
      </c>
      <c r="B127">
        <v>14.52099991</v>
      </c>
      <c r="C127">
        <v>0.50279998999999997</v>
      </c>
      <c r="D127">
        <v>26.069000240000001</v>
      </c>
      <c r="E127">
        <v>0.24826999999999999</v>
      </c>
      <c r="F127">
        <v>36.778999329999998</v>
      </c>
      <c r="G127">
        <v>0.31341001000000002</v>
      </c>
      <c r="H127">
        <v>28.67700005</v>
      </c>
      <c r="J127" s="2">
        <f>TREND(Calibration!$A$2:$A$4,Calibration!$B$2:$B$4,C127)</f>
        <v>393.90649079429454</v>
      </c>
      <c r="K127" s="2">
        <f>TREND(Calibration!$A$2:$A$4,Calibration!$C$2:$C$4,E127)</f>
        <v>418.43478933730694</v>
      </c>
      <c r="L127" s="2">
        <f>TREND(Calibration!$A$2:$A$4,Calibration!$D$2:$D$4,G127)</f>
        <v>417.18836761585681</v>
      </c>
    </row>
    <row r="128" spans="1:12" x14ac:dyDescent="0.25">
      <c r="A128">
        <v>631951</v>
      </c>
      <c r="B128">
        <v>14.498999599999999</v>
      </c>
      <c r="C128">
        <v>0.50330001000000002</v>
      </c>
      <c r="D128">
        <v>26.01600075</v>
      </c>
      <c r="E128">
        <v>0.24822</v>
      </c>
      <c r="F128">
        <v>36.754001619999997</v>
      </c>
      <c r="G128">
        <v>0.31297999999999998</v>
      </c>
      <c r="H128">
        <v>28.690999980000001</v>
      </c>
      <c r="J128" s="2">
        <f>TREND(Calibration!$A$2:$A$4,Calibration!$B$2:$B$4,C128)</f>
        <v>394.26988245285509</v>
      </c>
      <c r="K128" s="2">
        <f>TREND(Calibration!$A$2:$A$4,Calibration!$C$2:$C$4,E128)</f>
        <v>418.05163012283424</v>
      </c>
      <c r="L128" s="2">
        <f>TREND(Calibration!$A$2:$A$4,Calibration!$D$2:$D$4,G128)</f>
        <v>415.27018186961868</v>
      </c>
    </row>
    <row r="129" spans="1:12" x14ac:dyDescent="0.25">
      <c r="A129">
        <v>636951</v>
      </c>
      <c r="B129">
        <v>14.545000079999999</v>
      </c>
      <c r="C129">
        <v>0.50550002000000005</v>
      </c>
      <c r="D129">
        <v>26.00300026</v>
      </c>
      <c r="E129">
        <v>0.24826999999999999</v>
      </c>
      <c r="F129">
        <v>36.769001009999997</v>
      </c>
      <c r="G129">
        <v>0.31275999999999998</v>
      </c>
      <c r="H129">
        <v>28.709999079999999</v>
      </c>
      <c r="J129" s="2">
        <f>TREND(Calibration!$A$2:$A$4,Calibration!$B$2:$B$4,C129)</f>
        <v>395.86874906369019</v>
      </c>
      <c r="K129" s="2">
        <f>TREND(Calibration!$A$2:$A$4,Calibration!$C$2:$C$4,E129)</f>
        <v>418.43478933730694</v>
      </c>
      <c r="L129" s="2">
        <f>TREND(Calibration!$A$2:$A$4,Calibration!$D$2:$D$4,G129)</f>
        <v>414.28880733374194</v>
      </c>
    </row>
    <row r="130" spans="1:12" x14ac:dyDescent="0.25">
      <c r="A130">
        <v>641951</v>
      </c>
      <c r="B130">
        <v>14.54399967</v>
      </c>
      <c r="C130">
        <v>0.50980002000000002</v>
      </c>
      <c r="D130">
        <v>26.03100014</v>
      </c>
      <c r="E130">
        <v>0.24833</v>
      </c>
      <c r="F130">
        <v>36.778999329999998</v>
      </c>
      <c r="G130">
        <v>0.31740998999999998</v>
      </c>
      <c r="H130">
        <v>28.728000640000001</v>
      </c>
      <c r="J130" s="2">
        <f>TREND(Calibration!$A$2:$A$4,Calibration!$B$2:$B$4,C130)</f>
        <v>398.99379232558016</v>
      </c>
      <c r="K130" s="2">
        <f>TREND(Calibration!$A$2:$A$4,Calibration!$C$2:$C$4,E130)</f>
        <v>418.89458039467445</v>
      </c>
      <c r="L130" s="2">
        <f>TREND(Calibration!$A$2:$A$4,Calibration!$D$2:$D$4,G130)</f>
        <v>435.03145177956685</v>
      </c>
    </row>
    <row r="131" spans="1:12" x14ac:dyDescent="0.25">
      <c r="A131">
        <v>646951</v>
      </c>
      <c r="B131">
        <v>14.56499958</v>
      </c>
      <c r="C131">
        <v>0.50489998000000003</v>
      </c>
      <c r="D131">
        <v>26.04899979</v>
      </c>
      <c r="E131">
        <v>0.24826999999999999</v>
      </c>
      <c r="F131">
        <v>36.816001890000003</v>
      </c>
      <c r="G131">
        <v>0.31832999000000001</v>
      </c>
      <c r="H131">
        <v>28.66200066</v>
      </c>
      <c r="J131" s="2">
        <f>TREND(Calibration!$A$2:$A$4,Calibration!$B$2:$B$4,C131)</f>
        <v>395.43266744534958</v>
      </c>
      <c r="K131" s="2">
        <f>TREND(Calibration!$A$2:$A$4,Calibration!$C$2:$C$4,E131)</f>
        <v>418.43478933730694</v>
      </c>
      <c r="L131" s="2">
        <f>TREND(Calibration!$A$2:$A$4,Calibration!$D$2:$D$4,G131)</f>
        <v>439.13538165686987</v>
      </c>
    </row>
    <row r="132" spans="1:12" x14ac:dyDescent="0.25">
      <c r="A132">
        <v>651951</v>
      </c>
      <c r="B132">
        <v>14.51299953</v>
      </c>
      <c r="C132">
        <v>0.50330001000000002</v>
      </c>
      <c r="D132">
        <v>26.05500031</v>
      </c>
      <c r="E132">
        <v>0.24822</v>
      </c>
      <c r="F132">
        <v>36.771999360000002</v>
      </c>
      <c r="G132">
        <v>0.31589001</v>
      </c>
      <c r="H132">
        <v>28.64299965</v>
      </c>
      <c r="J132" s="2">
        <f>TREND(Calibration!$A$2:$A$4,Calibration!$B$2:$B$4,C132)</f>
        <v>394.26988245285509</v>
      </c>
      <c r="K132" s="2">
        <f>TREND(Calibration!$A$2:$A$4,Calibration!$C$2:$C$4,E132)</f>
        <v>418.05163012283424</v>
      </c>
      <c r="L132" s="2">
        <f>TREND(Calibration!$A$2:$A$4,Calibration!$D$2:$D$4,G132)</f>
        <v>428.25113511119457</v>
      </c>
    </row>
    <row r="133" spans="1:12" x14ac:dyDescent="0.25">
      <c r="A133">
        <v>656957</v>
      </c>
      <c r="B133">
        <v>14.536000250000001</v>
      </c>
      <c r="C133">
        <v>0.51249999000000002</v>
      </c>
      <c r="D133">
        <v>26.01300049</v>
      </c>
      <c r="E133">
        <v>0.24822</v>
      </c>
      <c r="F133">
        <v>36.805999759999999</v>
      </c>
      <c r="G133">
        <v>0.32129999999999997</v>
      </c>
      <c r="H133">
        <v>28.646999359999999</v>
      </c>
      <c r="J133" s="2">
        <f>TREND(Calibration!$A$2:$A$4,Calibration!$B$2:$B$4,C133)</f>
        <v>400.95600698972095</v>
      </c>
      <c r="K133" s="2">
        <f>TREND(Calibration!$A$2:$A$4,Calibration!$C$2:$C$4,E133)</f>
        <v>418.05163012283424</v>
      </c>
      <c r="L133" s="2">
        <f>TREND(Calibration!$A$2:$A$4,Calibration!$D$2:$D$4,G133)</f>
        <v>452.38398249913917</v>
      </c>
    </row>
    <row r="134" spans="1:12" x14ac:dyDescent="0.25">
      <c r="A134">
        <v>661951</v>
      </c>
      <c r="B134">
        <v>14.53299999</v>
      </c>
      <c r="C134">
        <v>0.50220001000000003</v>
      </c>
      <c r="D134">
        <v>26.06999969</v>
      </c>
      <c r="E134">
        <v>0.24849001000000001</v>
      </c>
      <c r="F134">
        <v>36.776000979999999</v>
      </c>
      <c r="G134">
        <v>0.31681000999999998</v>
      </c>
      <c r="H134">
        <v>28.666999820000001</v>
      </c>
      <c r="J134" s="2">
        <f>TREND(Calibration!$A$2:$A$4,Calibration!$B$2:$B$4,C134)</f>
        <v>393.47045278120879</v>
      </c>
      <c r="K134" s="2">
        <f>TREND(Calibration!$A$2:$A$4,Calibration!$C$2:$C$4,E134)</f>
        <v>420.12076651283041</v>
      </c>
      <c r="L134" s="2">
        <f>TREND(Calibration!$A$2:$A$4,Calibration!$D$2:$D$4,G134)</f>
        <v>432.35506498849713</v>
      </c>
    </row>
    <row r="135" spans="1:12" x14ac:dyDescent="0.25">
      <c r="A135">
        <v>666951</v>
      </c>
      <c r="B135">
        <v>14.597999570000001</v>
      </c>
      <c r="C135">
        <v>0.51300000999999995</v>
      </c>
      <c r="D135">
        <v>25.99699974</v>
      </c>
      <c r="E135">
        <v>0.24860001000000001</v>
      </c>
      <c r="F135">
        <v>36.80099869</v>
      </c>
      <c r="G135">
        <v>0.30891999999999997</v>
      </c>
      <c r="H135">
        <v>28.709999079999999</v>
      </c>
      <c r="J135" s="2">
        <f>TREND(Calibration!$A$2:$A$4,Calibration!$B$2:$B$4,C135)</f>
        <v>401.31939864828138</v>
      </c>
      <c r="K135" s="2">
        <f>TREND(Calibration!$A$2:$A$4,Calibration!$C$2:$C$4,E135)</f>
        <v>420.96371678467062</v>
      </c>
      <c r="L135" s="2">
        <f>TREND(Calibration!$A$2:$A$4,Calibration!$D$2:$D$4,G135)</f>
        <v>397.15936088934791</v>
      </c>
    </row>
    <row r="136" spans="1:12" x14ac:dyDescent="0.25">
      <c r="A136">
        <v>671968</v>
      </c>
      <c r="B136">
        <v>14.569000239999999</v>
      </c>
      <c r="C136">
        <v>0.51789998999999998</v>
      </c>
      <c r="D136">
        <v>26.007999420000001</v>
      </c>
      <c r="E136">
        <v>0.24854000000000001</v>
      </c>
      <c r="F136">
        <v>36.768001560000002</v>
      </c>
      <c r="G136">
        <v>0.32157001000000002</v>
      </c>
      <c r="H136">
        <v>28.625</v>
      </c>
      <c r="J136" s="2">
        <f>TREND(Calibration!$A$2:$A$4,Calibration!$B$2:$B$4,C136)</f>
        <v>404.88047992325721</v>
      </c>
      <c r="K136" s="2">
        <f>TREND(Calibration!$A$2:$A$4,Calibration!$C$2:$C$4,E136)</f>
        <v>420.50384909546028</v>
      </c>
      <c r="L136" s="2">
        <f>TREND(Calibration!$A$2:$A$4,Calibration!$D$2:$D$4,G136)</f>
        <v>453.58844131019418</v>
      </c>
    </row>
    <row r="137" spans="1:12" x14ac:dyDescent="0.25">
      <c r="A137">
        <v>676952</v>
      </c>
      <c r="B137">
        <v>14.600999829999999</v>
      </c>
      <c r="C137">
        <v>0.50550002000000005</v>
      </c>
      <c r="D137">
        <v>26.04899979</v>
      </c>
      <c r="E137">
        <v>0.24860001000000001</v>
      </c>
      <c r="F137">
        <v>36.724998470000003</v>
      </c>
      <c r="G137">
        <v>0.32032999000000001</v>
      </c>
      <c r="H137">
        <v>28.614000319999999</v>
      </c>
      <c r="J137" s="2">
        <f>TREND(Calibration!$A$2:$A$4,Calibration!$B$2:$B$4,C137)</f>
        <v>395.86874906369019</v>
      </c>
      <c r="K137" s="2">
        <f>TREND(Calibration!$A$2:$A$4,Calibration!$C$2:$C$4,E137)</f>
        <v>420.96371678467062</v>
      </c>
      <c r="L137" s="2">
        <f>TREND(Calibration!$A$2:$A$4,Calibration!$D$2:$D$4,G137)</f>
        <v>448.05696834665832</v>
      </c>
    </row>
    <row r="138" spans="1:12" x14ac:dyDescent="0.25">
      <c r="A138">
        <v>681951</v>
      </c>
      <c r="B138">
        <v>14.65600014</v>
      </c>
      <c r="C138">
        <v>0.50279998999999997</v>
      </c>
      <c r="D138">
        <v>26.010000229999999</v>
      </c>
      <c r="E138">
        <v>0.24860001000000001</v>
      </c>
      <c r="F138">
        <v>36.73500061</v>
      </c>
      <c r="G138">
        <v>0.31244000999999999</v>
      </c>
      <c r="H138">
        <v>28.582000730000001</v>
      </c>
      <c r="J138" s="2">
        <f>TREND(Calibration!$A$2:$A$4,Calibration!$B$2:$B$4,C138)</f>
        <v>393.90649079429454</v>
      </c>
      <c r="K138" s="2">
        <f>TREND(Calibration!$A$2:$A$4,Calibration!$C$2:$C$4,E138)</f>
        <v>420.96371678467062</v>
      </c>
      <c r="L138" s="2">
        <f>TREND(Calibration!$A$2:$A$4,Calibration!$D$2:$D$4,G138)</f>
        <v>412.86139807130917</v>
      </c>
    </row>
    <row r="139" spans="1:12" x14ac:dyDescent="0.25">
      <c r="A139">
        <v>686952</v>
      </c>
      <c r="B139">
        <v>14.699000359999999</v>
      </c>
      <c r="C139">
        <v>0.50550002000000005</v>
      </c>
      <c r="D139">
        <v>26.025999070000001</v>
      </c>
      <c r="E139">
        <v>0.24860001000000001</v>
      </c>
      <c r="F139">
        <v>36.776000979999999</v>
      </c>
      <c r="G139">
        <v>0.31686999999999999</v>
      </c>
      <c r="H139">
        <v>28.584999079999999</v>
      </c>
      <c r="J139" s="2">
        <f>TREND(Calibration!$A$2:$A$4,Calibration!$B$2:$B$4,C139)</f>
        <v>395.86874906369019</v>
      </c>
      <c r="K139" s="2">
        <f>TREND(Calibration!$A$2:$A$4,Calibration!$C$2:$C$4,E139)</f>
        <v>420.96371678467062</v>
      </c>
      <c r="L139" s="2">
        <f>TREND(Calibration!$A$2:$A$4,Calibration!$D$2:$D$4,G139)</f>
        <v>432.62266798125756</v>
      </c>
    </row>
    <row r="140" spans="1:12" x14ac:dyDescent="0.25">
      <c r="A140">
        <v>691951</v>
      </c>
      <c r="B140">
        <v>14.75</v>
      </c>
      <c r="C140">
        <v>0.50120001999999997</v>
      </c>
      <c r="D140">
        <v>26.048000340000002</v>
      </c>
      <c r="E140">
        <v>0.24865000000000001</v>
      </c>
      <c r="F140">
        <v>36.76499939</v>
      </c>
      <c r="G140">
        <v>0.30891999999999997</v>
      </c>
      <c r="H140">
        <v>28.562999730000001</v>
      </c>
      <c r="J140" s="2">
        <f>TREND(Calibration!$A$2:$A$4,Calibration!$B$2:$B$4,C140)</f>
        <v>392.74370580180005</v>
      </c>
      <c r="K140" s="2">
        <f>TREND(Calibration!$A$2:$A$4,Calibration!$C$2:$C$4,E140)</f>
        <v>421.34679936730049</v>
      </c>
      <c r="L140" s="2">
        <f>TREND(Calibration!$A$2:$A$4,Calibration!$D$2:$D$4,G140)</f>
        <v>397.15936088934791</v>
      </c>
    </row>
    <row r="141" spans="1:12" x14ac:dyDescent="0.25">
      <c r="A141">
        <v>697049</v>
      </c>
      <c r="B141">
        <v>14.786999700000001</v>
      </c>
      <c r="C141">
        <v>0.50389998999999996</v>
      </c>
      <c r="D141">
        <v>26.007999420000001</v>
      </c>
      <c r="E141">
        <v>0.24854000000000001</v>
      </c>
      <c r="F141">
        <v>36.786998750000002</v>
      </c>
      <c r="G141">
        <v>0.31152001000000001</v>
      </c>
      <c r="H141">
        <v>28.573999400000002</v>
      </c>
      <c r="J141" s="2">
        <f>TREND(Calibration!$A$2:$A$4,Calibration!$B$2:$B$4,C141)</f>
        <v>394.70592046594084</v>
      </c>
      <c r="K141" s="2">
        <f>TREND(Calibration!$A$2:$A$4,Calibration!$C$2:$C$4,E141)</f>
        <v>420.50384909546028</v>
      </c>
      <c r="L141" s="2">
        <f>TREND(Calibration!$A$2:$A$4,Calibration!$D$2:$D$4,G141)</f>
        <v>408.75746819400661</v>
      </c>
    </row>
    <row r="142" spans="1:12" x14ac:dyDescent="0.25">
      <c r="A142">
        <v>702113</v>
      </c>
      <c r="B142">
        <v>14.819000239999999</v>
      </c>
      <c r="C142">
        <v>0.49470001000000002</v>
      </c>
      <c r="D142">
        <v>26.0359993</v>
      </c>
      <c r="E142">
        <v>0.24860001000000001</v>
      </c>
      <c r="F142">
        <v>36.724998470000003</v>
      </c>
      <c r="G142">
        <v>0.31444000999999999</v>
      </c>
      <c r="H142">
        <v>28.60400009</v>
      </c>
      <c r="J142" s="2">
        <f>TREND(Calibration!$A$2:$A$4,Calibration!$B$2:$B$4,C142)</f>
        <v>388.01979592907503</v>
      </c>
      <c r="K142" s="2">
        <f>TREND(Calibration!$A$2:$A$4,Calibration!$C$2:$C$4,E142)</f>
        <v>420.96371678467062</v>
      </c>
      <c r="L142" s="2">
        <f>TREND(Calibration!$A$2:$A$4,Calibration!$D$2:$D$4,G142)</f>
        <v>421.78298476109785</v>
      </c>
    </row>
    <row r="143" spans="1:12" x14ac:dyDescent="0.25">
      <c r="A143">
        <v>706952</v>
      </c>
      <c r="B143">
        <v>14.89299965</v>
      </c>
      <c r="C143">
        <v>0.50489998000000003</v>
      </c>
      <c r="D143">
        <v>26.01300049</v>
      </c>
      <c r="E143">
        <v>0.24833</v>
      </c>
      <c r="F143">
        <v>36.7820015</v>
      </c>
      <c r="G143">
        <v>0.31152001000000001</v>
      </c>
      <c r="H143">
        <v>28.57900047</v>
      </c>
      <c r="J143" s="2">
        <f>TREND(Calibration!$A$2:$A$4,Calibration!$B$2:$B$4,C143)</f>
        <v>395.43266744534958</v>
      </c>
      <c r="K143" s="2">
        <f>TREND(Calibration!$A$2:$A$4,Calibration!$C$2:$C$4,E143)</f>
        <v>418.89458039467445</v>
      </c>
      <c r="L143" s="2">
        <f>TREND(Calibration!$A$2:$A$4,Calibration!$D$2:$D$4,G143)</f>
        <v>408.75746819400661</v>
      </c>
    </row>
    <row r="144" spans="1:12" x14ac:dyDescent="0.25">
      <c r="A144">
        <v>711951</v>
      </c>
      <c r="B144">
        <v>14.91899967</v>
      </c>
      <c r="C144">
        <v>0.50120001999999997</v>
      </c>
      <c r="D144">
        <v>26.023000719999999</v>
      </c>
      <c r="E144">
        <v>0.24833</v>
      </c>
      <c r="F144">
        <v>36.756999970000003</v>
      </c>
      <c r="G144">
        <v>0.31162000000000001</v>
      </c>
      <c r="H144">
        <v>28.635999680000001</v>
      </c>
      <c r="J144" s="2">
        <f>TREND(Calibration!$A$2:$A$4,Calibration!$B$2:$B$4,C144)</f>
        <v>392.74370580180005</v>
      </c>
      <c r="K144" s="2">
        <f>TREND(Calibration!$A$2:$A$4,Calibration!$C$2:$C$4,E144)</f>
        <v>418.89458039467445</v>
      </c>
      <c r="L144" s="2">
        <f>TREND(Calibration!$A$2:$A$4,Calibration!$D$2:$D$4,G144)</f>
        <v>409.20350292056264</v>
      </c>
    </row>
    <row r="145" spans="1:12" x14ac:dyDescent="0.25">
      <c r="A145">
        <v>716952</v>
      </c>
      <c r="B145">
        <v>14.96800041</v>
      </c>
      <c r="C145">
        <v>0.50489998000000003</v>
      </c>
      <c r="D145">
        <v>26.020000459999999</v>
      </c>
      <c r="E145">
        <v>0.24826999999999999</v>
      </c>
      <c r="F145">
        <v>36.776000979999999</v>
      </c>
      <c r="G145">
        <v>0.31275999999999998</v>
      </c>
      <c r="H145">
        <v>28.575000760000002</v>
      </c>
      <c r="J145" s="2">
        <f>TREND(Calibration!$A$2:$A$4,Calibration!$B$2:$B$4,C145)</f>
        <v>395.43266744534958</v>
      </c>
      <c r="K145" s="2">
        <f>TREND(Calibration!$A$2:$A$4,Calibration!$C$2:$C$4,E145)</f>
        <v>418.43478933730694</v>
      </c>
      <c r="L145" s="2">
        <f>TREND(Calibration!$A$2:$A$4,Calibration!$D$2:$D$4,G145)</f>
        <v>414.28880733374194</v>
      </c>
    </row>
    <row r="146" spans="1:12" x14ac:dyDescent="0.25">
      <c r="A146">
        <v>721953</v>
      </c>
      <c r="B146">
        <v>15.01299953</v>
      </c>
      <c r="C146">
        <v>0.50489998000000003</v>
      </c>
      <c r="D146">
        <v>26.003999709999999</v>
      </c>
      <c r="E146">
        <v>0.24815999999999999</v>
      </c>
      <c r="F146">
        <v>36.763000490000003</v>
      </c>
      <c r="G146">
        <v>0.32102998999999999</v>
      </c>
      <c r="H146">
        <v>28.569000240000001</v>
      </c>
      <c r="J146" s="2">
        <f>TREND(Calibration!$A$2:$A$4,Calibration!$B$2:$B$4,C146)</f>
        <v>395.43266744534958</v>
      </c>
      <c r="K146" s="2">
        <f>TREND(Calibration!$A$2:$A$4,Calibration!$C$2:$C$4,E146)</f>
        <v>417.59183906546673</v>
      </c>
      <c r="L146" s="2">
        <f>TREND(Calibration!$A$2:$A$4,Calibration!$D$2:$D$4,G146)</f>
        <v>451.17952368808415</v>
      </c>
    </row>
    <row r="147" spans="1:12" x14ac:dyDescent="0.25">
      <c r="A147">
        <v>727190</v>
      </c>
      <c r="B147">
        <v>15.010000229999999</v>
      </c>
      <c r="C147">
        <v>0.4914</v>
      </c>
      <c r="D147">
        <v>26.017000199999998</v>
      </c>
      <c r="E147">
        <v>0.24854000000000001</v>
      </c>
      <c r="F147">
        <v>36.719001769999998</v>
      </c>
      <c r="G147">
        <v>0.31589001</v>
      </c>
      <c r="H147">
        <v>28.65600014</v>
      </c>
      <c r="J147" s="2">
        <f>TREND(Calibration!$A$2:$A$4,Calibration!$B$2:$B$4,C147)</f>
        <v>385.62149964659369</v>
      </c>
      <c r="K147" s="2">
        <f>TREND(Calibration!$A$2:$A$4,Calibration!$C$2:$C$4,E147)</f>
        <v>420.50384909546028</v>
      </c>
      <c r="L147" s="2">
        <f>TREND(Calibration!$A$2:$A$4,Calibration!$D$2:$D$4,G147)</f>
        <v>428.25113511119457</v>
      </c>
    </row>
    <row r="148" spans="1:12" x14ac:dyDescent="0.25">
      <c r="A148">
        <v>731951</v>
      </c>
      <c r="B148">
        <v>15.01399994</v>
      </c>
      <c r="C148">
        <v>0.50660002000000004</v>
      </c>
      <c r="D148">
        <v>25.992000579999999</v>
      </c>
      <c r="E148">
        <v>0.24854000000000001</v>
      </c>
      <c r="F148">
        <v>36.790000919999997</v>
      </c>
      <c r="G148">
        <v>0.31664999999999999</v>
      </c>
      <c r="H148">
        <v>28.583000179999999</v>
      </c>
      <c r="J148" s="2">
        <f>TREND(Calibration!$A$2:$A$4,Calibration!$B$2:$B$4,C148)</f>
        <v>396.66817873533643</v>
      </c>
      <c r="K148" s="2">
        <f>TREND(Calibration!$A$2:$A$4,Calibration!$C$2:$C$4,E148)</f>
        <v>420.50384909546028</v>
      </c>
      <c r="L148" s="2">
        <f>TREND(Calibration!$A$2:$A$4,Calibration!$D$2:$D$4,G148)</f>
        <v>431.64129344538082</v>
      </c>
    </row>
    <row r="149" spans="1:12" x14ac:dyDescent="0.25">
      <c r="A149">
        <v>736951</v>
      </c>
      <c r="B149">
        <v>14.928999900000001</v>
      </c>
      <c r="C149">
        <v>0.50550002000000005</v>
      </c>
      <c r="D149">
        <v>25.986000059999999</v>
      </c>
      <c r="E149">
        <v>0.24860001000000001</v>
      </c>
      <c r="F149">
        <v>36.755001069999999</v>
      </c>
      <c r="G149">
        <v>0.31907999999999997</v>
      </c>
      <c r="H149">
        <v>28.576999659999998</v>
      </c>
      <c r="J149" s="2">
        <f>TREND(Calibration!$A$2:$A$4,Calibration!$B$2:$B$4,C149)</f>
        <v>395.86874906369019</v>
      </c>
      <c r="K149" s="2">
        <f>TREND(Calibration!$A$2:$A$4,Calibration!$C$2:$C$4,E149)</f>
        <v>420.96371678467062</v>
      </c>
      <c r="L149" s="2">
        <f>TREND(Calibration!$A$2:$A$4,Calibration!$D$2:$D$4,G149)</f>
        <v>442.48102127347374</v>
      </c>
    </row>
    <row r="150" spans="1:12" x14ac:dyDescent="0.25">
      <c r="A150">
        <v>741951</v>
      </c>
      <c r="B150">
        <v>14.897000309999999</v>
      </c>
      <c r="C150">
        <v>0.50330001000000002</v>
      </c>
      <c r="D150">
        <v>26.01499939</v>
      </c>
      <c r="E150">
        <v>0.24854000000000001</v>
      </c>
      <c r="F150">
        <v>36.76499939</v>
      </c>
      <c r="G150">
        <v>0.31746000000000002</v>
      </c>
      <c r="H150">
        <v>28.56399918</v>
      </c>
      <c r="J150" s="2">
        <f>TREND(Calibration!$A$2:$A$4,Calibration!$B$2:$B$4,C150)</f>
        <v>394.26988245285509</v>
      </c>
      <c r="K150" s="2">
        <f>TREND(Calibration!$A$2:$A$4,Calibration!$C$2:$C$4,E150)</f>
        <v>420.50384909546028</v>
      </c>
      <c r="L150" s="2">
        <f>TREND(Calibration!$A$2:$A$4,Calibration!$D$2:$D$4,G150)</f>
        <v>435.25453605474513</v>
      </c>
    </row>
    <row r="151" spans="1:12" x14ac:dyDescent="0.25">
      <c r="A151">
        <v>746951</v>
      </c>
      <c r="B151">
        <v>14.86100006</v>
      </c>
      <c r="C151">
        <v>0.50389998999999996</v>
      </c>
      <c r="D151">
        <v>26.002000809999998</v>
      </c>
      <c r="E151">
        <v>0.24815999999999999</v>
      </c>
      <c r="F151">
        <v>36.762001040000001</v>
      </c>
      <c r="G151">
        <v>0.32124998999999999</v>
      </c>
      <c r="H151">
        <v>28.64100075</v>
      </c>
      <c r="J151" s="2">
        <f>TREND(Calibration!$A$2:$A$4,Calibration!$B$2:$B$4,C151)</f>
        <v>394.70592046594084</v>
      </c>
      <c r="K151" s="2">
        <f>TREND(Calibration!$A$2:$A$4,Calibration!$C$2:$C$4,E151)</f>
        <v>417.59183906546673</v>
      </c>
      <c r="L151" s="2">
        <f>TREND(Calibration!$A$2:$A$4,Calibration!$D$2:$D$4,G151)</f>
        <v>452.16089822396088</v>
      </c>
    </row>
    <row r="152" spans="1:12" x14ac:dyDescent="0.25">
      <c r="A152">
        <v>751959</v>
      </c>
      <c r="B152">
        <v>14.79599953</v>
      </c>
      <c r="C152">
        <v>0.49950000999999999</v>
      </c>
      <c r="D152">
        <v>25.989000319999999</v>
      </c>
      <c r="E152">
        <v>0.24865000000000001</v>
      </c>
      <c r="F152">
        <v>36.723999020000001</v>
      </c>
      <c r="G152">
        <v>0.31470999</v>
      </c>
      <c r="H152">
        <v>28.570999149999999</v>
      </c>
      <c r="J152" s="2">
        <f>TREND(Calibration!$A$2:$A$4,Calibration!$B$2:$B$4,C152)</f>
        <v>391.50821631444063</v>
      </c>
      <c r="K152" s="2">
        <f>TREND(Calibration!$A$2:$A$4,Calibration!$C$2:$C$4,E152)</f>
        <v>421.34679936730049</v>
      </c>
      <c r="L152" s="2">
        <f>TREND(Calibration!$A$2:$A$4,Calibration!$D$2:$D$4,G152)</f>
        <v>422.98730974835235</v>
      </c>
    </row>
    <row r="153" spans="1:12" x14ac:dyDescent="0.25">
      <c r="A153">
        <v>757022</v>
      </c>
      <c r="B153">
        <v>14.85499954</v>
      </c>
      <c r="C153">
        <v>0.49309998999999999</v>
      </c>
      <c r="D153">
        <v>25.989000319999999</v>
      </c>
      <c r="E153">
        <v>0.24815999999999999</v>
      </c>
      <c r="F153">
        <v>36.743000029999997</v>
      </c>
      <c r="G153">
        <v>0.31152001000000001</v>
      </c>
      <c r="H153">
        <v>28.590000150000002</v>
      </c>
      <c r="J153" s="2">
        <f>TREND(Calibration!$A$2:$A$4,Calibration!$B$2:$B$4,C153)</f>
        <v>386.85697459886819</v>
      </c>
      <c r="K153" s="2">
        <f>TREND(Calibration!$A$2:$A$4,Calibration!$C$2:$C$4,E153)</f>
        <v>417.59183906546673</v>
      </c>
      <c r="L153" s="2">
        <f>TREND(Calibration!$A$2:$A$4,Calibration!$D$2:$D$4,G153)</f>
        <v>408.75746819400661</v>
      </c>
    </row>
    <row r="154" spans="1:12" x14ac:dyDescent="0.25">
      <c r="A154">
        <v>761960</v>
      </c>
      <c r="B154">
        <v>14.88399982</v>
      </c>
      <c r="C154">
        <v>0.49039999000000001</v>
      </c>
      <c r="D154">
        <v>26.01499939</v>
      </c>
      <c r="E154">
        <v>0.24854000000000001</v>
      </c>
      <c r="F154">
        <v>36.745998380000003</v>
      </c>
      <c r="G154">
        <v>0.32313999999999998</v>
      </c>
      <c r="H154">
        <v>28.625</v>
      </c>
      <c r="J154" s="2">
        <f>TREND(Calibration!$A$2:$A$4,Calibration!$B$2:$B$4,C154)</f>
        <v>384.89473813210003</v>
      </c>
      <c r="K154" s="2">
        <f>TREND(Calibration!$A$2:$A$4,Calibration!$C$2:$C$4,E154)</f>
        <v>420.50384909546028</v>
      </c>
      <c r="L154" s="2">
        <f>TREND(Calibration!$A$2:$A$4,Calibration!$D$2:$D$4,G154)</f>
        <v>460.59184225374452</v>
      </c>
    </row>
    <row r="155" spans="1:12" x14ac:dyDescent="0.25">
      <c r="A155">
        <v>766964</v>
      </c>
      <c r="B155">
        <v>14.954999920000001</v>
      </c>
      <c r="C155">
        <v>0.50929999000000004</v>
      </c>
      <c r="D155">
        <v>25.972999569999999</v>
      </c>
      <c r="E155">
        <v>0.24849001000000001</v>
      </c>
      <c r="F155">
        <v>36.812000269999999</v>
      </c>
      <c r="G155">
        <v>0.31784001000000001</v>
      </c>
      <c r="H155">
        <v>28.56399918</v>
      </c>
      <c r="J155" s="2">
        <f>TREND(Calibration!$A$2:$A$4,Calibration!$B$2:$B$4,C155)</f>
        <v>398.63039339947721</v>
      </c>
      <c r="K155" s="2">
        <f>TREND(Calibration!$A$2:$A$4,Calibration!$C$2:$C$4,E155)</f>
        <v>420.12076651283041</v>
      </c>
      <c r="L155" s="2">
        <f>TREND(Calibration!$A$2:$A$4,Calibration!$D$2:$D$4,G155)</f>
        <v>436.94968213373841</v>
      </c>
    </row>
    <row r="156" spans="1:12" x14ac:dyDescent="0.25">
      <c r="A156">
        <v>771958</v>
      </c>
      <c r="B156">
        <v>15.00399971</v>
      </c>
      <c r="C156">
        <v>0.49680001000000001</v>
      </c>
      <c r="D156">
        <v>25.975999829999999</v>
      </c>
      <c r="E156">
        <v>0.24854000000000001</v>
      </c>
      <c r="F156">
        <v>36.768001560000002</v>
      </c>
      <c r="G156">
        <v>0.31707998999999998</v>
      </c>
      <c r="H156">
        <v>28.68600082</v>
      </c>
      <c r="J156" s="2">
        <f>TREND(Calibration!$A$2:$A$4,Calibration!$B$2:$B$4,C156)</f>
        <v>389.54597984767247</v>
      </c>
      <c r="K156" s="2">
        <f>TREND(Calibration!$A$2:$A$4,Calibration!$C$2:$C$4,E156)</f>
        <v>420.50384909546028</v>
      </c>
      <c r="L156" s="2">
        <f>TREND(Calibration!$A$2:$A$4,Calibration!$D$2:$D$4,G156)</f>
        <v>433.55938997575186</v>
      </c>
    </row>
    <row r="157" spans="1:12" x14ac:dyDescent="0.25">
      <c r="A157">
        <v>776953</v>
      </c>
      <c r="B157">
        <v>15.1079998</v>
      </c>
      <c r="C157">
        <v>0.50440001000000001</v>
      </c>
      <c r="D157">
        <v>25.947000500000001</v>
      </c>
      <c r="E157">
        <v>0.24854000000000001</v>
      </c>
      <c r="F157">
        <v>36.792999270000003</v>
      </c>
      <c r="G157">
        <v>0.31551998999999997</v>
      </c>
      <c r="H157">
        <v>28.68600082</v>
      </c>
      <c r="J157" s="2">
        <f>TREND(Calibration!$A$2:$A$4,Calibration!$B$2:$B$4,C157)</f>
        <v>395.06931212450138</v>
      </c>
      <c r="K157" s="2">
        <f>TREND(Calibration!$A$2:$A$4,Calibration!$C$2:$C$4,E157)</f>
        <v>420.50384909546028</v>
      </c>
      <c r="L157" s="2">
        <f>TREND(Calibration!$A$2:$A$4,Calibration!$D$2:$D$4,G157)</f>
        <v>426.60055235771665</v>
      </c>
    </row>
    <row r="158" spans="1:12" x14ac:dyDescent="0.25">
      <c r="A158">
        <v>781954</v>
      </c>
      <c r="B158">
        <v>15.11100006</v>
      </c>
      <c r="C158">
        <v>0.50980002000000002</v>
      </c>
      <c r="D158">
        <v>25.972999569999999</v>
      </c>
      <c r="E158">
        <v>0.24826999999999999</v>
      </c>
      <c r="F158">
        <v>36.808998109999997</v>
      </c>
      <c r="G158">
        <v>0.31929999999999997</v>
      </c>
      <c r="H158">
        <v>28.666999820000001</v>
      </c>
      <c r="J158" s="2">
        <f>TREND(Calibration!$A$2:$A$4,Calibration!$B$2:$B$4,C158)</f>
        <v>398.99379232558016</v>
      </c>
      <c r="K158" s="2">
        <f>TREND(Calibration!$A$2:$A$4,Calibration!$C$2:$C$4,E158)</f>
        <v>418.43478933730694</v>
      </c>
      <c r="L158" s="2">
        <f>TREND(Calibration!$A$2:$A$4,Calibration!$D$2:$D$4,G158)</f>
        <v>443.46239580935048</v>
      </c>
    </row>
    <row r="159" spans="1:12" x14ac:dyDescent="0.25">
      <c r="A159">
        <v>786951</v>
      </c>
      <c r="B159">
        <v>15.097999570000001</v>
      </c>
      <c r="C159">
        <v>0.50980002000000002</v>
      </c>
      <c r="D159">
        <v>25.975999829999999</v>
      </c>
      <c r="E159">
        <v>0.24815999999999999</v>
      </c>
      <c r="F159">
        <v>36.780998230000002</v>
      </c>
      <c r="G159">
        <v>0.31557000000000002</v>
      </c>
      <c r="H159">
        <v>28.573999400000002</v>
      </c>
      <c r="J159" s="2">
        <f>TREND(Calibration!$A$2:$A$4,Calibration!$B$2:$B$4,C159)</f>
        <v>398.99379232558016</v>
      </c>
      <c r="K159" s="2">
        <f>TREND(Calibration!$A$2:$A$4,Calibration!$C$2:$C$4,E159)</f>
        <v>417.59183906546673</v>
      </c>
      <c r="L159" s="2">
        <f>TREND(Calibration!$A$2:$A$4,Calibration!$D$2:$D$4,G159)</f>
        <v>426.82363663289493</v>
      </c>
    </row>
    <row r="160" spans="1:12" x14ac:dyDescent="0.25">
      <c r="A160">
        <v>791952</v>
      </c>
      <c r="B160">
        <v>15.027000429999999</v>
      </c>
      <c r="C160">
        <v>0.51139997999999998</v>
      </c>
      <c r="D160">
        <v>25.992000579999999</v>
      </c>
      <c r="E160">
        <v>0.24854000000000001</v>
      </c>
      <c r="F160">
        <v>36.773998259999999</v>
      </c>
      <c r="G160">
        <v>0.31433000999999999</v>
      </c>
      <c r="H160">
        <v>28.596000669999999</v>
      </c>
      <c r="J160" s="2">
        <f>TREND(Calibration!$A$2:$A$4,Calibration!$B$2:$B$4,C160)</f>
        <v>400.15657005053214</v>
      </c>
      <c r="K160" s="2">
        <f>TREND(Calibration!$A$2:$A$4,Calibration!$C$2:$C$4,E160)</f>
        <v>420.50384909546028</v>
      </c>
      <c r="L160" s="2">
        <f>TREND(Calibration!$A$2:$A$4,Calibration!$D$2:$D$4,G160)</f>
        <v>421.29229749315937</v>
      </c>
    </row>
    <row r="161" spans="1:12" x14ac:dyDescent="0.25">
      <c r="A161">
        <v>796952</v>
      </c>
      <c r="B161">
        <v>14.980999949999999</v>
      </c>
      <c r="C161">
        <v>0.50980002000000002</v>
      </c>
      <c r="D161">
        <v>25.986000059999999</v>
      </c>
      <c r="E161">
        <v>0.24860001000000001</v>
      </c>
      <c r="F161">
        <v>36.76499939</v>
      </c>
      <c r="G161">
        <v>0.31492000999999997</v>
      </c>
      <c r="H161">
        <v>28.603000640000001</v>
      </c>
      <c r="J161" s="2">
        <f>TREND(Calibration!$A$2:$A$4,Calibration!$B$2:$B$4,C161)</f>
        <v>398.99379232558016</v>
      </c>
      <c r="K161" s="2">
        <f>TREND(Calibration!$A$2:$A$4,Calibration!$C$2:$C$4,E161)</f>
        <v>420.96371678467062</v>
      </c>
      <c r="L161" s="2">
        <f>TREND(Calibration!$A$2:$A$4,Calibration!$D$2:$D$4,G161)</f>
        <v>423.92416556664693</v>
      </c>
    </row>
    <row r="162" spans="1:12" x14ac:dyDescent="0.25">
      <c r="A162">
        <v>801951</v>
      </c>
      <c r="B162">
        <v>14.88099957</v>
      </c>
      <c r="C162">
        <v>0.50819999000000005</v>
      </c>
      <c r="D162">
        <v>26.01799965</v>
      </c>
      <c r="E162">
        <v>0.24860001000000001</v>
      </c>
      <c r="F162">
        <v>36.784000399999996</v>
      </c>
      <c r="G162">
        <v>0.31406000000000001</v>
      </c>
      <c r="H162">
        <v>28.603000640000001</v>
      </c>
      <c r="J162" s="2">
        <f>TREND(Calibration!$A$2:$A$4,Calibration!$B$2:$B$4,C162)</f>
        <v>397.83096372783092</v>
      </c>
      <c r="K162" s="2">
        <f>TREND(Calibration!$A$2:$A$4,Calibration!$C$2:$C$4,E162)</f>
        <v>420.96371678467062</v>
      </c>
      <c r="L162" s="2">
        <f>TREND(Calibration!$A$2:$A$4,Calibration!$D$2:$D$4,G162)</f>
        <v>420.08783868210458</v>
      </c>
    </row>
    <row r="163" spans="1:12" x14ac:dyDescent="0.25">
      <c r="A163">
        <v>806951</v>
      </c>
      <c r="B163">
        <v>14.786999700000001</v>
      </c>
      <c r="C163">
        <v>0.51249999000000002</v>
      </c>
      <c r="D163">
        <v>25.98200035</v>
      </c>
      <c r="E163">
        <v>0.24849001000000001</v>
      </c>
      <c r="F163">
        <v>36.792999270000003</v>
      </c>
      <c r="G163">
        <v>0.31406000000000001</v>
      </c>
      <c r="H163">
        <v>28.63800049</v>
      </c>
      <c r="J163" s="2">
        <f>TREND(Calibration!$A$2:$A$4,Calibration!$B$2:$B$4,C163)</f>
        <v>400.95600698972095</v>
      </c>
      <c r="K163" s="2">
        <f>TREND(Calibration!$A$2:$A$4,Calibration!$C$2:$C$4,E163)</f>
        <v>420.12076651283041</v>
      </c>
      <c r="L163" s="2">
        <f>TREND(Calibration!$A$2:$A$4,Calibration!$D$2:$D$4,G163)</f>
        <v>420.08783868210458</v>
      </c>
    </row>
    <row r="164" spans="1:12" x14ac:dyDescent="0.25">
      <c r="A164">
        <v>811951</v>
      </c>
      <c r="B164">
        <v>14.756999970000001</v>
      </c>
      <c r="C164">
        <v>0.51029997999999999</v>
      </c>
      <c r="D164">
        <v>25.98200035</v>
      </c>
      <c r="E164">
        <v>0.24854000000000001</v>
      </c>
      <c r="F164">
        <v>36.762001040000001</v>
      </c>
      <c r="G164">
        <v>0.30864998999999999</v>
      </c>
      <c r="H164">
        <v>28.593000409999998</v>
      </c>
      <c r="J164" s="2">
        <f>TREND(Calibration!$A$2:$A$4,Calibration!$B$2:$B$4,C164)</f>
        <v>399.35714037888584</v>
      </c>
      <c r="K164" s="2">
        <f>TREND(Calibration!$A$2:$A$4,Calibration!$C$2:$C$4,E164)</f>
        <v>420.50384909546028</v>
      </c>
      <c r="L164" s="2">
        <f>TREND(Calibration!$A$2:$A$4,Calibration!$D$2:$D$4,G164)</f>
        <v>395.95490207829289</v>
      </c>
    </row>
    <row r="165" spans="1:12" x14ac:dyDescent="0.25">
      <c r="A165">
        <v>817049</v>
      </c>
      <c r="B165">
        <v>14.74800014</v>
      </c>
      <c r="C165">
        <v>0.50389998999999996</v>
      </c>
      <c r="D165">
        <v>25.995000839999999</v>
      </c>
      <c r="E165">
        <v>0.24822</v>
      </c>
      <c r="F165">
        <v>36.755001069999999</v>
      </c>
      <c r="G165">
        <v>0.30768001</v>
      </c>
      <c r="H165">
        <v>28.62800026</v>
      </c>
      <c r="J165" s="2">
        <f>TREND(Calibration!$A$2:$A$4,Calibration!$B$2:$B$4,C165)</f>
        <v>394.70592046594084</v>
      </c>
      <c r="K165" s="2">
        <f>TREND(Calibration!$A$2:$A$4,Calibration!$C$2:$C$4,E165)</f>
        <v>418.05163012283424</v>
      </c>
      <c r="L165" s="2">
        <f>TREND(Calibration!$A$2:$A$4,Calibration!$D$2:$D$4,G165)</f>
        <v>391.62802174961257</v>
      </c>
    </row>
    <row r="166" spans="1:12" x14ac:dyDescent="0.25">
      <c r="A166">
        <v>821995</v>
      </c>
      <c r="B166">
        <v>14.760999679999999</v>
      </c>
      <c r="C166">
        <v>0.50709998999999994</v>
      </c>
      <c r="D166">
        <v>25.989000319999999</v>
      </c>
      <c r="E166">
        <v>0.24826999999999999</v>
      </c>
      <c r="F166">
        <v>36.780998230000002</v>
      </c>
      <c r="G166">
        <v>0.30752000000000002</v>
      </c>
      <c r="H166">
        <v>28.61199951</v>
      </c>
      <c r="J166" s="2">
        <f>TREND(Calibration!$A$2:$A$4,Calibration!$B$2:$B$4,C166)</f>
        <v>397.03153405618457</v>
      </c>
      <c r="K166" s="2">
        <f>TREND(Calibration!$A$2:$A$4,Calibration!$C$2:$C$4,E166)</f>
        <v>418.43478933730694</v>
      </c>
      <c r="L166" s="2">
        <f>TREND(Calibration!$A$2:$A$4,Calibration!$D$2:$D$4,G166)</f>
        <v>390.91425020649604</v>
      </c>
    </row>
    <row r="167" spans="1:12" x14ac:dyDescent="0.25">
      <c r="A167">
        <v>826952</v>
      </c>
      <c r="B167">
        <v>14.77000046</v>
      </c>
      <c r="C167">
        <v>0.50929999000000004</v>
      </c>
      <c r="D167">
        <v>25.986000059999999</v>
      </c>
      <c r="E167">
        <v>0.24833</v>
      </c>
      <c r="F167">
        <v>36.76499939</v>
      </c>
      <c r="G167">
        <v>0.31562001000000001</v>
      </c>
      <c r="H167">
        <v>28.590000150000002</v>
      </c>
      <c r="J167" s="2">
        <f>TREND(Calibration!$A$2:$A$4,Calibration!$B$2:$B$4,C167)</f>
        <v>398.63039339947721</v>
      </c>
      <c r="K167" s="2">
        <f>TREND(Calibration!$A$2:$A$4,Calibration!$C$2:$C$4,E167)</f>
        <v>418.89458039467445</v>
      </c>
      <c r="L167" s="2">
        <f>TREND(Calibration!$A$2:$A$4,Calibration!$D$2:$D$4,G167)</f>
        <v>427.04672090807321</v>
      </c>
    </row>
    <row r="168" spans="1:12" x14ac:dyDescent="0.25">
      <c r="A168">
        <v>831951</v>
      </c>
      <c r="B168">
        <v>14.79599953</v>
      </c>
      <c r="C168">
        <v>0.50599998000000002</v>
      </c>
      <c r="D168">
        <v>25.992000579999999</v>
      </c>
      <c r="E168">
        <v>0.24822</v>
      </c>
      <c r="F168">
        <v>36.755001069999999</v>
      </c>
      <c r="G168">
        <v>0.31686999999999999</v>
      </c>
      <c r="H168">
        <v>28.593000409999998</v>
      </c>
      <c r="J168" s="2">
        <f>TREND(Calibration!$A$2:$A$4,Calibration!$B$2:$B$4,C168)</f>
        <v>396.23209711699587</v>
      </c>
      <c r="K168" s="2">
        <f>TREND(Calibration!$A$2:$A$4,Calibration!$C$2:$C$4,E168)</f>
        <v>418.05163012283424</v>
      </c>
      <c r="L168" s="2">
        <f>TREND(Calibration!$A$2:$A$4,Calibration!$D$2:$D$4,G168)</f>
        <v>432.62266798125756</v>
      </c>
    </row>
    <row r="169" spans="1:12" x14ac:dyDescent="0.25">
      <c r="A169">
        <v>836951</v>
      </c>
      <c r="B169">
        <v>14.803000450000001</v>
      </c>
      <c r="C169">
        <v>0.50330001000000002</v>
      </c>
      <c r="D169">
        <v>25.989000319999999</v>
      </c>
      <c r="E169">
        <v>0.24811</v>
      </c>
      <c r="F169">
        <v>36.757999419999997</v>
      </c>
      <c r="G169">
        <v>0.31557000000000002</v>
      </c>
      <c r="H169">
        <v>28.55800056</v>
      </c>
      <c r="J169" s="2">
        <f>TREND(Calibration!$A$2:$A$4,Calibration!$B$2:$B$4,C169)</f>
        <v>394.26988245285509</v>
      </c>
      <c r="K169" s="2">
        <f>TREND(Calibration!$A$2:$A$4,Calibration!$C$2:$C$4,E169)</f>
        <v>417.20867985099403</v>
      </c>
      <c r="L169" s="2">
        <f>TREND(Calibration!$A$2:$A$4,Calibration!$D$2:$D$4,G169)</f>
        <v>426.82363663289493</v>
      </c>
    </row>
    <row r="170" spans="1:12" x14ac:dyDescent="0.25">
      <c r="A170">
        <v>842066</v>
      </c>
      <c r="B170">
        <v>14.84500027</v>
      </c>
      <c r="C170">
        <v>0.50550002000000005</v>
      </c>
      <c r="D170">
        <v>25.997999190000002</v>
      </c>
      <c r="E170">
        <v>0.24822</v>
      </c>
      <c r="F170">
        <v>36.749000549999998</v>
      </c>
      <c r="G170">
        <v>0.31264999999999998</v>
      </c>
      <c r="H170">
        <v>28.551000599999998</v>
      </c>
      <c r="J170" s="2">
        <f>TREND(Calibration!$A$2:$A$4,Calibration!$B$2:$B$4,C170)</f>
        <v>395.86874906369019</v>
      </c>
      <c r="K170" s="2">
        <f>TREND(Calibration!$A$2:$A$4,Calibration!$C$2:$C$4,E170)</f>
        <v>418.05163012283424</v>
      </c>
      <c r="L170" s="2">
        <f>TREND(Calibration!$A$2:$A$4,Calibration!$D$2:$D$4,G170)</f>
        <v>413.79812006580346</v>
      </c>
    </row>
    <row r="171" spans="1:12" x14ac:dyDescent="0.25">
      <c r="A171">
        <v>846952</v>
      </c>
      <c r="B171">
        <v>14.88099957</v>
      </c>
      <c r="C171">
        <v>0.50870000999999998</v>
      </c>
      <c r="D171">
        <v>25.9659996</v>
      </c>
      <c r="E171">
        <v>0.24826999999999999</v>
      </c>
      <c r="F171">
        <v>36.77099991</v>
      </c>
      <c r="G171">
        <v>0.31313999999999997</v>
      </c>
      <c r="H171">
        <v>28.576999659999998</v>
      </c>
      <c r="J171" s="2">
        <f>TREND(Calibration!$A$2:$A$4,Calibration!$B$2:$B$4,C171)</f>
        <v>398.19435538639141</v>
      </c>
      <c r="K171" s="2">
        <f>TREND(Calibration!$A$2:$A$4,Calibration!$C$2:$C$4,E171)</f>
        <v>418.43478933730694</v>
      </c>
      <c r="L171" s="2">
        <f>TREND(Calibration!$A$2:$A$4,Calibration!$D$2:$D$4,G171)</f>
        <v>415.98390880480179</v>
      </c>
    </row>
    <row r="172" spans="1:12" x14ac:dyDescent="0.25">
      <c r="A172">
        <v>851954</v>
      </c>
      <c r="B172">
        <v>14.916000370000001</v>
      </c>
      <c r="C172">
        <v>0.50120001999999997</v>
      </c>
      <c r="D172">
        <v>25.969999309999999</v>
      </c>
      <c r="E172">
        <v>0.24849001000000001</v>
      </c>
      <c r="F172">
        <v>36.777000430000001</v>
      </c>
      <c r="G172">
        <v>0.31433000999999999</v>
      </c>
      <c r="H172">
        <v>28.615999219999999</v>
      </c>
      <c r="J172" s="2">
        <f>TREND(Calibration!$A$2:$A$4,Calibration!$B$2:$B$4,C172)</f>
        <v>392.74370580180005</v>
      </c>
      <c r="K172" s="2">
        <f>TREND(Calibration!$A$2:$A$4,Calibration!$C$2:$C$4,E172)</f>
        <v>420.12076651283041</v>
      </c>
      <c r="L172" s="2">
        <f>TREND(Calibration!$A$2:$A$4,Calibration!$D$2:$D$4,G172)</f>
        <v>421.29229749315937</v>
      </c>
    </row>
    <row r="173" spans="1:12" x14ac:dyDescent="0.25">
      <c r="A173">
        <v>856954</v>
      </c>
      <c r="B173">
        <v>14.949000359999999</v>
      </c>
      <c r="C173">
        <v>0.50660002000000004</v>
      </c>
      <c r="D173">
        <v>25.957000730000001</v>
      </c>
      <c r="E173">
        <v>0.24833</v>
      </c>
      <c r="F173">
        <v>36.79700089</v>
      </c>
      <c r="G173">
        <v>0.31529998999999997</v>
      </c>
      <c r="H173">
        <v>28.60899925</v>
      </c>
      <c r="J173" s="2">
        <f>TREND(Calibration!$A$2:$A$4,Calibration!$B$2:$B$4,C173)</f>
        <v>396.66817873533643</v>
      </c>
      <c r="K173" s="2">
        <f>TREND(Calibration!$A$2:$A$4,Calibration!$C$2:$C$4,E173)</f>
        <v>418.89458039467445</v>
      </c>
      <c r="L173" s="2">
        <f>TREND(Calibration!$A$2:$A$4,Calibration!$D$2:$D$4,G173)</f>
        <v>425.61917782183991</v>
      </c>
    </row>
    <row r="174" spans="1:12" x14ac:dyDescent="0.25">
      <c r="A174">
        <v>861954</v>
      </c>
      <c r="B174">
        <v>14.958999629999999</v>
      </c>
      <c r="C174">
        <v>0.50599998000000002</v>
      </c>
      <c r="D174">
        <v>25.96299934</v>
      </c>
      <c r="E174">
        <v>0.24822</v>
      </c>
      <c r="F174">
        <v>36.780998230000002</v>
      </c>
      <c r="G174">
        <v>0.31935000000000002</v>
      </c>
      <c r="H174">
        <v>28.60899925</v>
      </c>
      <c r="J174" s="2">
        <f>TREND(Calibration!$A$2:$A$4,Calibration!$B$2:$B$4,C174)</f>
        <v>396.23209711699587</v>
      </c>
      <c r="K174" s="2">
        <f>TREND(Calibration!$A$2:$A$4,Calibration!$C$2:$C$4,E174)</f>
        <v>418.05163012283424</v>
      </c>
      <c r="L174" s="2">
        <f>TREND(Calibration!$A$2:$A$4,Calibration!$D$2:$D$4,G174)</f>
        <v>443.68543547659556</v>
      </c>
    </row>
    <row r="175" spans="1:12" x14ac:dyDescent="0.25">
      <c r="A175">
        <v>866952</v>
      </c>
      <c r="B175">
        <v>14.99400043</v>
      </c>
      <c r="C175">
        <v>0.50440001000000001</v>
      </c>
      <c r="D175">
        <v>25.972999569999999</v>
      </c>
      <c r="E175">
        <v>0.24826999999999999</v>
      </c>
      <c r="F175">
        <v>36.773998259999999</v>
      </c>
      <c r="G175">
        <v>0.31817001</v>
      </c>
      <c r="H175">
        <v>28.663999560000001</v>
      </c>
      <c r="J175" s="2">
        <f>TREND(Calibration!$A$2:$A$4,Calibration!$B$2:$B$4,C175)</f>
        <v>395.06931212450138</v>
      </c>
      <c r="K175" s="2">
        <f>TREND(Calibration!$A$2:$A$4,Calibration!$C$2:$C$4,E175)</f>
        <v>418.43478933730694</v>
      </c>
      <c r="L175" s="2">
        <f>TREND(Calibration!$A$2:$A$4,Calibration!$D$2:$D$4,G175)</f>
        <v>438.42174393755363</v>
      </c>
    </row>
    <row r="176" spans="1:12" x14ac:dyDescent="0.25">
      <c r="A176">
        <v>871951</v>
      </c>
      <c r="B176">
        <v>15.04899979</v>
      </c>
      <c r="C176">
        <v>0.50279998999999997</v>
      </c>
      <c r="D176">
        <v>25.969999309999999</v>
      </c>
      <c r="E176">
        <v>0.24833</v>
      </c>
      <c r="F176">
        <v>36.76499939</v>
      </c>
      <c r="G176">
        <v>0.31595001</v>
      </c>
      <c r="H176">
        <v>28.583000179999999</v>
      </c>
      <c r="J176" s="2">
        <f>TREND(Calibration!$A$2:$A$4,Calibration!$B$2:$B$4,C176)</f>
        <v>393.90649079429454</v>
      </c>
      <c r="K176" s="2">
        <f>TREND(Calibration!$A$2:$A$4,Calibration!$C$2:$C$4,E176)</f>
        <v>418.89458039467445</v>
      </c>
      <c r="L176" s="2">
        <f>TREND(Calibration!$A$2:$A$4,Calibration!$D$2:$D$4,G176)</f>
        <v>428.51878271188821</v>
      </c>
    </row>
    <row r="177" spans="1:12" x14ac:dyDescent="0.25">
      <c r="A177">
        <v>876951</v>
      </c>
      <c r="B177">
        <v>15.07900047</v>
      </c>
      <c r="C177">
        <v>0.50660002000000004</v>
      </c>
      <c r="D177">
        <v>25.98200035</v>
      </c>
      <c r="E177">
        <v>0.24833</v>
      </c>
      <c r="F177">
        <v>36.777000430000001</v>
      </c>
      <c r="G177">
        <v>0.32135001000000002</v>
      </c>
      <c r="H177">
        <v>28.631999969999999</v>
      </c>
      <c r="J177" s="2">
        <f>TREND(Calibration!$A$2:$A$4,Calibration!$B$2:$B$4,C177)</f>
        <v>396.66817873533643</v>
      </c>
      <c r="K177" s="2">
        <f>TREND(Calibration!$A$2:$A$4,Calibration!$C$2:$C$4,E177)</f>
        <v>418.89458039467445</v>
      </c>
      <c r="L177" s="2">
        <f>TREND(Calibration!$A$2:$A$4,Calibration!$D$2:$D$4,G177)</f>
        <v>452.60706677431745</v>
      </c>
    </row>
    <row r="178" spans="1:12" x14ac:dyDescent="0.25">
      <c r="A178">
        <v>881957</v>
      </c>
      <c r="B178">
        <v>15.053000450000001</v>
      </c>
      <c r="C178">
        <v>0.48930001000000001</v>
      </c>
      <c r="D178">
        <v>26.002000809999998</v>
      </c>
      <c r="E178">
        <v>0.24833</v>
      </c>
      <c r="F178">
        <v>36.743000029999997</v>
      </c>
      <c r="G178">
        <v>0.31799999000000001</v>
      </c>
      <c r="H178">
        <v>28.63800049</v>
      </c>
      <c r="J178" s="2">
        <f>TREND(Calibration!$A$2:$A$4,Calibration!$B$2:$B$4,C178)</f>
        <v>384.09532299553871</v>
      </c>
      <c r="K178" s="2">
        <f>TREND(Calibration!$A$2:$A$4,Calibration!$C$2:$C$4,E178)</f>
        <v>418.89458039467445</v>
      </c>
      <c r="L178" s="2">
        <f>TREND(Calibration!$A$2:$A$4,Calibration!$D$2:$D$4,G178)</f>
        <v>437.66331985305465</v>
      </c>
    </row>
    <row r="179" spans="1:12" x14ac:dyDescent="0.25">
      <c r="A179">
        <v>886951</v>
      </c>
      <c r="B179">
        <v>15.07499981</v>
      </c>
      <c r="C179">
        <v>0.50330001000000002</v>
      </c>
      <c r="D179">
        <v>25.950000760000002</v>
      </c>
      <c r="E179">
        <v>0.24833</v>
      </c>
      <c r="F179">
        <v>36.799999239999998</v>
      </c>
      <c r="G179">
        <v>0.31854000999999998</v>
      </c>
      <c r="H179">
        <v>28.573999400000002</v>
      </c>
      <c r="J179" s="2">
        <f>TREND(Calibration!$A$2:$A$4,Calibration!$B$2:$B$4,C179)</f>
        <v>394.26988245285509</v>
      </c>
      <c r="K179" s="2">
        <f>TREND(Calibration!$A$2:$A$4,Calibration!$C$2:$C$4,E179)</f>
        <v>418.89458039467445</v>
      </c>
      <c r="L179" s="2">
        <f>TREND(Calibration!$A$2:$A$4,Calibration!$D$2:$D$4,G179)</f>
        <v>440.07223747516446</v>
      </c>
    </row>
    <row r="180" spans="1:12" x14ac:dyDescent="0.25">
      <c r="A180">
        <v>891951</v>
      </c>
      <c r="B180">
        <v>14.98499966</v>
      </c>
      <c r="C180">
        <v>0.50330001000000002</v>
      </c>
      <c r="D180">
        <v>25.96299934</v>
      </c>
      <c r="E180">
        <v>0.24826999999999999</v>
      </c>
      <c r="F180">
        <v>36.777000430000001</v>
      </c>
      <c r="G180">
        <v>0.31902998999999999</v>
      </c>
      <c r="H180">
        <v>28.62199974</v>
      </c>
      <c r="J180" s="2">
        <f>TREND(Calibration!$A$2:$A$4,Calibration!$B$2:$B$4,C180)</f>
        <v>394.26988245285509</v>
      </c>
      <c r="K180" s="2">
        <f>TREND(Calibration!$A$2:$A$4,Calibration!$C$2:$C$4,E180)</f>
        <v>418.43478933730694</v>
      </c>
      <c r="L180" s="2">
        <f>TREND(Calibration!$A$2:$A$4,Calibration!$D$2:$D$4,G180)</f>
        <v>442.25793699829569</v>
      </c>
    </row>
    <row r="181" spans="1:12" x14ac:dyDescent="0.25">
      <c r="A181">
        <v>896952</v>
      </c>
      <c r="B181">
        <v>14.925999640000001</v>
      </c>
      <c r="C181">
        <v>0.50010001999999998</v>
      </c>
      <c r="D181">
        <v>25.96299934</v>
      </c>
      <c r="E181">
        <v>0.24826999999999999</v>
      </c>
      <c r="F181">
        <v>36.768001560000002</v>
      </c>
      <c r="G181">
        <v>0.31725001000000003</v>
      </c>
      <c r="H181">
        <v>28.606000900000002</v>
      </c>
      <c r="J181" s="2">
        <f>TREND(Calibration!$A$2:$A$4,Calibration!$B$2:$B$4,C181)</f>
        <v>391.94427613015381</v>
      </c>
      <c r="K181" s="2">
        <f>TREND(Calibration!$A$2:$A$4,Calibration!$C$2:$C$4,E181)</f>
        <v>418.43478933730694</v>
      </c>
      <c r="L181" s="2">
        <f>TREND(Calibration!$A$2:$A$4,Calibration!$D$2:$D$4,G181)</f>
        <v>434.31781406025084</v>
      </c>
    </row>
    <row r="182" spans="1:12" x14ac:dyDescent="0.25">
      <c r="A182">
        <v>901953</v>
      </c>
      <c r="B182">
        <v>14.847999570000001</v>
      </c>
      <c r="C182">
        <v>0.50169998000000005</v>
      </c>
      <c r="D182">
        <v>25.969999309999999</v>
      </c>
      <c r="E182">
        <v>0.24822</v>
      </c>
      <c r="F182">
        <v>36.790000919999997</v>
      </c>
      <c r="G182">
        <v>0.31492000999999997</v>
      </c>
      <c r="H182">
        <v>28.615999219999999</v>
      </c>
      <c r="J182" s="2">
        <f>TREND(Calibration!$A$2:$A$4,Calibration!$B$2:$B$4,C182)</f>
        <v>393.10705385510585</v>
      </c>
      <c r="K182" s="2">
        <f>TREND(Calibration!$A$2:$A$4,Calibration!$C$2:$C$4,E182)</f>
        <v>418.05163012283424</v>
      </c>
      <c r="L182" s="2">
        <f>TREND(Calibration!$A$2:$A$4,Calibration!$D$2:$D$4,G182)</f>
        <v>423.92416556664693</v>
      </c>
    </row>
    <row r="183" spans="1:12" x14ac:dyDescent="0.25">
      <c r="A183">
        <v>906958</v>
      </c>
      <c r="B183">
        <v>14.809000019999999</v>
      </c>
      <c r="C183">
        <v>0.50120001999999997</v>
      </c>
      <c r="D183">
        <v>25.995000839999999</v>
      </c>
      <c r="E183">
        <v>0.24822</v>
      </c>
      <c r="F183">
        <v>36.762001040000001</v>
      </c>
      <c r="G183">
        <v>0.31373000000000001</v>
      </c>
      <c r="H183">
        <v>28.62199974</v>
      </c>
      <c r="J183" s="2">
        <f>TREND(Calibration!$A$2:$A$4,Calibration!$B$2:$B$4,C183)</f>
        <v>392.74370580180005</v>
      </c>
      <c r="K183" s="2">
        <f>TREND(Calibration!$A$2:$A$4,Calibration!$C$2:$C$4,E183)</f>
        <v>418.05163012283424</v>
      </c>
      <c r="L183" s="2">
        <f>TREND(Calibration!$A$2:$A$4,Calibration!$D$2:$D$4,G183)</f>
        <v>418.61577687828958</v>
      </c>
    </row>
    <row r="184" spans="1:12" x14ac:dyDescent="0.25">
      <c r="A184">
        <v>911952</v>
      </c>
      <c r="B184">
        <v>14.79300022</v>
      </c>
      <c r="C184">
        <v>0.50489998000000003</v>
      </c>
      <c r="D184">
        <v>26.002000809999998</v>
      </c>
      <c r="E184">
        <v>0.24833</v>
      </c>
      <c r="F184">
        <v>36.749000549999998</v>
      </c>
      <c r="G184">
        <v>0.31334999000000002</v>
      </c>
      <c r="H184">
        <v>28.62199974</v>
      </c>
      <c r="J184" s="2">
        <f>TREND(Calibration!$A$2:$A$4,Calibration!$B$2:$B$4,C184)</f>
        <v>395.43266744534958</v>
      </c>
      <c r="K184" s="2">
        <f>TREND(Calibration!$A$2:$A$4,Calibration!$C$2:$C$4,E184)</f>
        <v>418.89458039467445</v>
      </c>
      <c r="L184" s="2">
        <f>TREND(Calibration!$A$2:$A$4,Calibration!$D$2:$D$4,G184)</f>
        <v>416.9206307992963</v>
      </c>
    </row>
    <row r="185" spans="1:12" x14ac:dyDescent="0.25">
      <c r="A185">
        <v>916958</v>
      </c>
      <c r="B185">
        <v>14.835000040000001</v>
      </c>
      <c r="C185">
        <v>0.48980001000000001</v>
      </c>
      <c r="D185">
        <v>25.986000059999999</v>
      </c>
      <c r="E185">
        <v>0.24826999999999999</v>
      </c>
      <c r="F185">
        <v>36.70500183</v>
      </c>
      <c r="G185">
        <v>0.31589001</v>
      </c>
      <c r="H185">
        <v>28.648000719999999</v>
      </c>
      <c r="J185" s="2">
        <f>TREND(Calibration!$A$2:$A$4,Calibration!$B$2:$B$4,C185)</f>
        <v>384.45870011901428</v>
      </c>
      <c r="K185" s="2">
        <f>TREND(Calibration!$A$2:$A$4,Calibration!$C$2:$C$4,E185)</f>
        <v>418.43478933730694</v>
      </c>
      <c r="L185" s="2">
        <f>TREND(Calibration!$A$2:$A$4,Calibration!$D$2:$D$4,G185)</f>
        <v>428.25113511119457</v>
      </c>
    </row>
    <row r="186" spans="1:12" x14ac:dyDescent="0.25">
      <c r="A186">
        <v>921951</v>
      </c>
      <c r="B186">
        <v>14.873999599999999</v>
      </c>
      <c r="C186">
        <v>0.50550002000000005</v>
      </c>
      <c r="D186">
        <v>25.98200035</v>
      </c>
      <c r="E186">
        <v>0.24945999999999999</v>
      </c>
      <c r="F186">
        <v>36.784000399999996</v>
      </c>
      <c r="G186">
        <v>0.31643999</v>
      </c>
      <c r="H186">
        <v>28.586999890000001</v>
      </c>
      <c r="J186" s="2">
        <f>TREND(Calibration!$A$2:$A$4,Calibration!$B$2:$B$4,C186)</f>
        <v>395.86874906369019</v>
      </c>
      <c r="K186" s="2">
        <f>TREND(Calibration!$A$2:$A$4,Calibration!$C$2:$C$4,E186)</f>
        <v>427.55397864175984</v>
      </c>
      <c r="L186" s="2">
        <f>TREND(Calibration!$A$2:$A$4,Calibration!$D$2:$D$4,G186)</f>
        <v>430.70448223501944</v>
      </c>
    </row>
    <row r="187" spans="1:12" x14ac:dyDescent="0.25">
      <c r="A187">
        <v>926951</v>
      </c>
      <c r="B187">
        <v>14.88700008</v>
      </c>
      <c r="C187">
        <v>0.49849999</v>
      </c>
      <c r="D187">
        <v>25.995000839999999</v>
      </c>
      <c r="E187">
        <v>0.24865000000000001</v>
      </c>
      <c r="F187">
        <v>36.729999540000001</v>
      </c>
      <c r="G187">
        <v>0.31584001</v>
      </c>
      <c r="H187">
        <v>28.541999820000001</v>
      </c>
      <c r="J187" s="2">
        <f>TREND(Calibration!$A$2:$A$4,Calibration!$B$2:$B$4,C187)</f>
        <v>390.78144753240451</v>
      </c>
      <c r="K187" s="2">
        <f>TREND(Calibration!$A$2:$A$4,Calibration!$C$2:$C$4,E187)</f>
        <v>421.34679936730049</v>
      </c>
      <c r="L187" s="2">
        <f>TREND(Calibration!$A$2:$A$4,Calibration!$D$2:$D$4,G187)</f>
        <v>428.02809544394995</v>
      </c>
    </row>
    <row r="188" spans="1:12" x14ac:dyDescent="0.25">
      <c r="A188">
        <v>931951</v>
      </c>
      <c r="B188">
        <v>14.93599987</v>
      </c>
      <c r="C188">
        <v>0.49090001</v>
      </c>
      <c r="D188">
        <v>25.992000579999999</v>
      </c>
      <c r="E188">
        <v>0.24860001000000001</v>
      </c>
      <c r="F188">
        <v>36.7140007</v>
      </c>
      <c r="G188">
        <v>0.31681000999999998</v>
      </c>
      <c r="H188">
        <v>28.60899925</v>
      </c>
      <c r="J188" s="2">
        <f>TREND(Calibration!$A$2:$A$4,Calibration!$B$2:$B$4,C188)</f>
        <v>385.25812979066058</v>
      </c>
      <c r="K188" s="2">
        <f>TREND(Calibration!$A$2:$A$4,Calibration!$C$2:$C$4,E188)</f>
        <v>420.96371678467062</v>
      </c>
      <c r="L188" s="2">
        <f>TREND(Calibration!$A$2:$A$4,Calibration!$D$2:$D$4,G188)</f>
        <v>432.35506498849713</v>
      </c>
    </row>
    <row r="189" spans="1:12" x14ac:dyDescent="0.25">
      <c r="A189">
        <v>936952</v>
      </c>
      <c r="B189">
        <v>14.98799992</v>
      </c>
      <c r="C189">
        <v>0.50120001999999997</v>
      </c>
      <c r="D189">
        <v>25.9659996</v>
      </c>
      <c r="E189">
        <v>0.24854000000000001</v>
      </c>
      <c r="F189">
        <v>36.777000430000001</v>
      </c>
      <c r="G189">
        <v>0.31907999999999997</v>
      </c>
      <c r="H189">
        <v>28.55800056</v>
      </c>
      <c r="J189" s="2">
        <f>TREND(Calibration!$A$2:$A$4,Calibration!$B$2:$B$4,C189)</f>
        <v>392.74370580180005</v>
      </c>
      <c r="K189" s="2">
        <f>TREND(Calibration!$A$2:$A$4,Calibration!$C$2:$C$4,E189)</f>
        <v>420.50384909546028</v>
      </c>
      <c r="L189" s="2">
        <f>TREND(Calibration!$A$2:$A$4,Calibration!$D$2:$D$4,G189)</f>
        <v>442.48102127347374</v>
      </c>
    </row>
    <row r="190" spans="1:12" x14ac:dyDescent="0.25">
      <c r="A190">
        <v>941951</v>
      </c>
      <c r="B190">
        <v>14.99400043</v>
      </c>
      <c r="C190">
        <v>0.49900000999999999</v>
      </c>
      <c r="D190">
        <v>25.997999190000002</v>
      </c>
      <c r="E190">
        <v>0.24891999000000001</v>
      </c>
      <c r="F190">
        <v>36.743000029999997</v>
      </c>
      <c r="G190">
        <v>0.32216999000000002</v>
      </c>
      <c r="H190">
        <v>28.534999849999998</v>
      </c>
      <c r="J190" s="2">
        <f>TREND(Calibration!$A$2:$A$4,Calibration!$B$2:$B$4,C190)</f>
        <v>391.14483919096506</v>
      </c>
      <c r="K190" s="2">
        <f>TREND(Calibration!$A$2:$A$4,Calibration!$C$2:$C$4,E190)</f>
        <v>423.41578249361078</v>
      </c>
      <c r="L190" s="2">
        <f>TREND(Calibration!$A$2:$A$4,Calibration!$D$2:$D$4,G190)</f>
        <v>456.2648281012639</v>
      </c>
    </row>
    <row r="191" spans="1:12" x14ac:dyDescent="0.25">
      <c r="A191">
        <v>946951</v>
      </c>
      <c r="B191">
        <v>15.04300022</v>
      </c>
      <c r="C191">
        <v>0.49090001</v>
      </c>
      <c r="D191">
        <v>26.01799965</v>
      </c>
      <c r="E191">
        <v>0.24891999000000001</v>
      </c>
      <c r="F191">
        <v>36.72000122</v>
      </c>
      <c r="G191">
        <v>0.31643999</v>
      </c>
      <c r="H191">
        <v>28.606000900000002</v>
      </c>
      <c r="J191" s="2">
        <f>TREND(Calibration!$A$2:$A$4,Calibration!$B$2:$B$4,C191)</f>
        <v>385.25812979066058</v>
      </c>
      <c r="K191" s="2">
        <f>TREND(Calibration!$A$2:$A$4,Calibration!$C$2:$C$4,E191)</f>
        <v>423.41578249361078</v>
      </c>
      <c r="L191" s="2">
        <f>TREND(Calibration!$A$2:$A$4,Calibration!$D$2:$D$4,G191)</f>
        <v>430.70448223501944</v>
      </c>
    </row>
    <row r="192" spans="1:12" x14ac:dyDescent="0.25">
      <c r="A192">
        <v>951951</v>
      </c>
      <c r="B192">
        <v>15.059000019999999</v>
      </c>
      <c r="C192">
        <v>0.49739999000000001</v>
      </c>
      <c r="D192">
        <v>26.01499939</v>
      </c>
      <c r="E192">
        <v>0.24880999000000001</v>
      </c>
      <c r="F192">
        <v>36.757999419999997</v>
      </c>
      <c r="G192">
        <v>0.31648999</v>
      </c>
      <c r="H192">
        <v>28.56100082</v>
      </c>
      <c r="J192" s="2">
        <f>TREND(Calibration!$A$2:$A$4,Calibration!$B$2:$B$4,C192)</f>
        <v>389.98201786075822</v>
      </c>
      <c r="K192" s="2">
        <f>TREND(Calibration!$A$2:$A$4,Calibration!$C$2:$C$4,E192)</f>
        <v>422.57283222177057</v>
      </c>
      <c r="L192" s="2">
        <f>TREND(Calibration!$A$2:$A$4,Calibration!$D$2:$D$4,G192)</f>
        <v>430.92752190226429</v>
      </c>
    </row>
    <row r="193" spans="1:12" x14ac:dyDescent="0.25">
      <c r="A193">
        <v>956951</v>
      </c>
      <c r="B193">
        <v>15.010999679999999</v>
      </c>
      <c r="C193">
        <v>0.49200000999999999</v>
      </c>
      <c r="D193">
        <v>25.995000839999999</v>
      </c>
      <c r="E193">
        <v>0.24887000000000001</v>
      </c>
      <c r="F193">
        <v>36.710998539999999</v>
      </c>
      <c r="G193">
        <v>0.31195000000000001</v>
      </c>
      <c r="H193">
        <v>28.56100082</v>
      </c>
      <c r="J193" s="2">
        <f>TREND(Calibration!$A$2:$A$4,Calibration!$B$2:$B$4,C193)</f>
        <v>386.05755946230681</v>
      </c>
      <c r="K193" s="2">
        <f>TREND(Calibration!$A$2:$A$4,Calibration!$C$2:$C$4,E193)</f>
        <v>423.03269991098091</v>
      </c>
      <c r="L193" s="2">
        <f>TREND(Calibration!$A$2:$A$4,Calibration!$D$2:$D$4,G193)</f>
        <v>410.67556472437764</v>
      </c>
    </row>
    <row r="194" spans="1:12" x14ac:dyDescent="0.25">
      <c r="A194">
        <v>961953</v>
      </c>
      <c r="B194">
        <v>15.01399994</v>
      </c>
      <c r="C194">
        <v>0.48769999000000003</v>
      </c>
      <c r="D194">
        <v>25.957000730000001</v>
      </c>
      <c r="E194">
        <v>0.24865000000000001</v>
      </c>
      <c r="F194">
        <v>36.738998410000001</v>
      </c>
      <c r="G194">
        <v>0.31356999000000002</v>
      </c>
      <c r="H194">
        <v>28.615999219999999</v>
      </c>
      <c r="J194" s="2">
        <f>TREND(Calibration!$A$2:$A$4,Calibration!$B$2:$B$4,C194)</f>
        <v>382.93250166533187</v>
      </c>
      <c r="K194" s="2">
        <f>TREND(Calibration!$A$2:$A$4,Calibration!$C$2:$C$4,E194)</f>
        <v>421.34679936730049</v>
      </c>
      <c r="L194" s="2">
        <f>TREND(Calibration!$A$2:$A$4,Calibration!$D$2:$D$4,G194)</f>
        <v>417.90200533517304</v>
      </c>
    </row>
    <row r="195" spans="1:12" x14ac:dyDescent="0.25">
      <c r="A195">
        <v>966951</v>
      </c>
      <c r="B195">
        <v>15.006999970000001</v>
      </c>
      <c r="C195">
        <v>0.49900000999999999</v>
      </c>
      <c r="D195">
        <v>25.940999980000001</v>
      </c>
      <c r="E195">
        <v>0.24865000000000001</v>
      </c>
      <c r="F195">
        <v>36.792999270000003</v>
      </c>
      <c r="G195">
        <v>0.31902998999999999</v>
      </c>
      <c r="H195">
        <v>28.625</v>
      </c>
      <c r="J195" s="2">
        <f>TREND(Calibration!$A$2:$A$4,Calibration!$B$2:$B$4,C195)</f>
        <v>391.14483919096506</v>
      </c>
      <c r="K195" s="2">
        <f>TREND(Calibration!$A$2:$A$4,Calibration!$C$2:$C$4,E195)</f>
        <v>421.34679936730049</v>
      </c>
      <c r="L195" s="2">
        <f>TREND(Calibration!$A$2:$A$4,Calibration!$D$2:$D$4,G195)</f>
        <v>442.25793699829569</v>
      </c>
    </row>
    <row r="196" spans="1:12" x14ac:dyDescent="0.25">
      <c r="A196">
        <v>971952</v>
      </c>
      <c r="B196">
        <v>14.95199966</v>
      </c>
      <c r="C196">
        <v>0.49090001</v>
      </c>
      <c r="D196">
        <v>25.9659996</v>
      </c>
      <c r="E196">
        <v>0.24784</v>
      </c>
      <c r="F196">
        <v>36.768001560000002</v>
      </c>
      <c r="G196">
        <v>0.31648999</v>
      </c>
      <c r="H196">
        <v>28.68000031</v>
      </c>
      <c r="J196" s="2">
        <f>TREND(Calibration!$A$2:$A$4,Calibration!$B$2:$B$4,C196)</f>
        <v>385.25812979066058</v>
      </c>
      <c r="K196" s="2">
        <f>TREND(Calibration!$A$2:$A$4,Calibration!$C$2:$C$4,E196)</f>
        <v>415.13962009284091</v>
      </c>
      <c r="L196" s="2">
        <f>TREND(Calibration!$A$2:$A$4,Calibration!$D$2:$D$4,G196)</f>
        <v>430.92752190226429</v>
      </c>
    </row>
    <row r="197" spans="1:12" x14ac:dyDescent="0.25">
      <c r="A197">
        <v>976960</v>
      </c>
      <c r="B197">
        <v>14.90699959</v>
      </c>
      <c r="C197">
        <v>0.49309998999999999</v>
      </c>
      <c r="D197">
        <v>25.972999569999999</v>
      </c>
      <c r="E197">
        <v>0.24826999999999999</v>
      </c>
      <c r="F197">
        <v>36.76499939</v>
      </c>
      <c r="G197">
        <v>0.31551998999999997</v>
      </c>
      <c r="H197">
        <v>28.64100075</v>
      </c>
      <c r="J197" s="2">
        <f>TREND(Calibration!$A$2:$A$4,Calibration!$B$2:$B$4,C197)</f>
        <v>386.85697459886819</v>
      </c>
      <c r="K197" s="2">
        <f>TREND(Calibration!$A$2:$A$4,Calibration!$C$2:$C$4,E197)</f>
        <v>418.43478933730694</v>
      </c>
      <c r="L197" s="2">
        <f>TREND(Calibration!$A$2:$A$4,Calibration!$D$2:$D$4,G197)</f>
        <v>426.60055235771665</v>
      </c>
    </row>
    <row r="198" spans="1:12" x14ac:dyDescent="0.25">
      <c r="A198">
        <v>981953</v>
      </c>
      <c r="B198">
        <v>14.928999900000001</v>
      </c>
      <c r="C198">
        <v>0.50010001999999998</v>
      </c>
      <c r="D198">
        <v>25.96299934</v>
      </c>
      <c r="E198">
        <v>0.24838001000000001</v>
      </c>
      <c r="F198">
        <v>36.784000399999996</v>
      </c>
      <c r="G198">
        <v>0.31637999</v>
      </c>
      <c r="H198">
        <v>28.656999590000002</v>
      </c>
      <c r="J198" s="2">
        <f>TREND(Calibration!$A$2:$A$4,Calibration!$B$2:$B$4,C198)</f>
        <v>391.94427613015381</v>
      </c>
      <c r="K198" s="2">
        <f>TREND(Calibration!$A$2:$A$4,Calibration!$C$2:$C$4,E198)</f>
        <v>419.27781624099021</v>
      </c>
      <c r="L198" s="2">
        <f>TREND(Calibration!$A$2:$A$4,Calibration!$D$2:$D$4,G198)</f>
        <v>430.43683463432581</v>
      </c>
    </row>
    <row r="199" spans="1:12" x14ac:dyDescent="0.25">
      <c r="A199">
        <v>986952</v>
      </c>
      <c r="B199">
        <v>14.946000099999999</v>
      </c>
      <c r="C199">
        <v>0.50489998000000003</v>
      </c>
      <c r="D199">
        <v>25.975999829999999</v>
      </c>
      <c r="E199">
        <v>0.24854000000000001</v>
      </c>
      <c r="F199">
        <v>36.784000399999996</v>
      </c>
      <c r="G199">
        <v>0.32480999999999999</v>
      </c>
      <c r="H199">
        <v>28.60899925</v>
      </c>
      <c r="J199" s="2">
        <f>TREND(Calibration!$A$2:$A$4,Calibration!$B$2:$B$4,C199)</f>
        <v>395.43266744534958</v>
      </c>
      <c r="K199" s="2">
        <f>TREND(Calibration!$A$2:$A$4,Calibration!$C$2:$C$4,E199)</f>
        <v>420.50384909546028</v>
      </c>
      <c r="L199" s="2">
        <f>TREND(Calibration!$A$2:$A$4,Calibration!$D$2:$D$4,G199)</f>
        <v>468.0413671397182</v>
      </c>
    </row>
    <row r="200" spans="1:12" x14ac:dyDescent="0.25">
      <c r="A200">
        <v>992049</v>
      </c>
      <c r="B200">
        <v>14.96800041</v>
      </c>
      <c r="C200">
        <v>0.49470001000000002</v>
      </c>
      <c r="D200">
        <v>25.959999079999999</v>
      </c>
      <c r="E200">
        <v>0.24860001000000001</v>
      </c>
      <c r="F200">
        <v>36.745998380000003</v>
      </c>
      <c r="G200">
        <v>0.31686999999999999</v>
      </c>
      <c r="H200">
        <v>28.68300056</v>
      </c>
      <c r="J200" s="2">
        <f>TREND(Calibration!$A$2:$A$4,Calibration!$B$2:$B$4,C200)</f>
        <v>388.01979592907503</v>
      </c>
      <c r="K200" s="2">
        <f>TREND(Calibration!$A$2:$A$4,Calibration!$C$2:$C$4,E200)</f>
        <v>420.96371678467062</v>
      </c>
      <c r="L200" s="2">
        <f>TREND(Calibration!$A$2:$A$4,Calibration!$D$2:$D$4,G200)</f>
        <v>432.62266798125756</v>
      </c>
    </row>
    <row r="201" spans="1:12" x14ac:dyDescent="0.25">
      <c r="A201">
        <v>996953</v>
      </c>
      <c r="B201">
        <v>14.98799992</v>
      </c>
      <c r="C201">
        <v>0.49630001000000001</v>
      </c>
      <c r="D201">
        <v>25.9659996</v>
      </c>
      <c r="E201">
        <v>0.24822</v>
      </c>
      <c r="F201">
        <v>36.777000430000001</v>
      </c>
      <c r="G201">
        <v>0.31768000000000002</v>
      </c>
      <c r="H201">
        <v>28.656999590000002</v>
      </c>
      <c r="J201" s="2">
        <f>TREND(Calibration!$A$2:$A$4,Calibration!$B$2:$B$4,C201)</f>
        <v>389.1826027241969</v>
      </c>
      <c r="K201" s="2">
        <f>TREND(Calibration!$A$2:$A$4,Calibration!$C$2:$C$4,E201)</f>
        <v>418.05163012283424</v>
      </c>
      <c r="L201" s="2">
        <f>TREND(Calibration!$A$2:$A$4,Calibration!$D$2:$D$4,G201)</f>
        <v>436.23591059062187</v>
      </c>
    </row>
    <row r="202" spans="1:12" x14ac:dyDescent="0.25">
      <c r="A202">
        <v>1001958</v>
      </c>
      <c r="B202">
        <v>15.01399994</v>
      </c>
      <c r="C202">
        <v>0.50120001999999997</v>
      </c>
      <c r="D202">
        <v>25.972999569999999</v>
      </c>
      <c r="E202">
        <v>0.24865000000000001</v>
      </c>
      <c r="F202">
        <v>36.773998259999999</v>
      </c>
      <c r="G202">
        <v>0.31433000999999999</v>
      </c>
      <c r="H202">
        <v>28.593000409999998</v>
      </c>
      <c r="J202" s="2">
        <f>TREND(Calibration!$A$2:$A$4,Calibration!$B$2:$B$4,C202)</f>
        <v>392.74370580180005</v>
      </c>
      <c r="K202" s="2">
        <f>TREND(Calibration!$A$2:$A$4,Calibration!$C$2:$C$4,E202)</f>
        <v>421.34679936730049</v>
      </c>
      <c r="L202" s="2">
        <f>TREND(Calibration!$A$2:$A$4,Calibration!$D$2:$D$4,G202)</f>
        <v>421.29229749315937</v>
      </c>
    </row>
    <row r="203" spans="1:12" x14ac:dyDescent="0.25">
      <c r="A203">
        <v>1006952</v>
      </c>
      <c r="B203">
        <v>15.100999829999999</v>
      </c>
      <c r="C203">
        <v>0.50709998999999994</v>
      </c>
      <c r="D203">
        <v>25.96299934</v>
      </c>
      <c r="E203">
        <v>0.24918999999999999</v>
      </c>
      <c r="F203">
        <v>36.792999270000003</v>
      </c>
      <c r="G203">
        <v>0.31902998999999999</v>
      </c>
      <c r="H203">
        <v>28.55800056</v>
      </c>
      <c r="J203" s="2">
        <f>TREND(Calibration!$A$2:$A$4,Calibration!$B$2:$B$4,C203)</f>
        <v>397.03153405618457</v>
      </c>
      <c r="K203" s="2">
        <f>TREND(Calibration!$A$2:$A$4,Calibration!$C$2:$C$4,E203)</f>
        <v>425.48491888360672</v>
      </c>
      <c r="L203" s="2">
        <f>TREND(Calibration!$A$2:$A$4,Calibration!$D$2:$D$4,G203)</f>
        <v>442.25793699829569</v>
      </c>
    </row>
    <row r="204" spans="1:12" x14ac:dyDescent="0.25">
      <c r="A204">
        <v>1011955</v>
      </c>
      <c r="B204">
        <v>15.09200001</v>
      </c>
      <c r="C204">
        <v>0.50440001000000001</v>
      </c>
      <c r="D204">
        <v>25.959999079999999</v>
      </c>
      <c r="E204">
        <v>0.24913999000000001</v>
      </c>
      <c r="F204">
        <v>36.736000060000002</v>
      </c>
      <c r="G204">
        <v>0.31999999000000001</v>
      </c>
      <c r="H204">
        <v>28.635000229999999</v>
      </c>
      <c r="J204" s="2">
        <f>TREND(Calibration!$A$2:$A$4,Calibration!$B$2:$B$4,C204)</f>
        <v>395.06931212450138</v>
      </c>
      <c r="K204" s="2">
        <f>TREND(Calibration!$A$2:$A$4,Calibration!$C$2:$C$4,E204)</f>
        <v>425.1016830372912</v>
      </c>
      <c r="L204" s="2">
        <f>TREND(Calibration!$A$2:$A$4,Calibration!$D$2:$D$4,G204)</f>
        <v>446.58490654284333</v>
      </c>
    </row>
    <row r="205" spans="1:12" x14ac:dyDescent="0.25">
      <c r="A205">
        <v>1017017</v>
      </c>
      <c r="B205">
        <v>15.01399994</v>
      </c>
      <c r="C205">
        <v>0.50059998000000006</v>
      </c>
      <c r="D205">
        <v>26.002000809999998</v>
      </c>
      <c r="E205">
        <v>0.24951999999999999</v>
      </c>
      <c r="F205">
        <v>36.749000549999998</v>
      </c>
      <c r="G205">
        <v>0.31843999000000001</v>
      </c>
      <c r="H205">
        <v>28.596000669999999</v>
      </c>
      <c r="J205" s="2">
        <f>TREND(Calibration!$A$2:$A$4,Calibration!$B$2:$B$4,C205)</f>
        <v>392.30762418345955</v>
      </c>
      <c r="K205" s="2">
        <f>TREND(Calibration!$A$2:$A$4,Calibration!$C$2:$C$4,E205)</f>
        <v>428.01376969912735</v>
      </c>
      <c r="L205" s="2">
        <f>TREND(Calibration!$A$2:$A$4,Calibration!$D$2:$D$4,G205)</f>
        <v>439.62606892480812</v>
      </c>
    </row>
    <row r="206" spans="1:12" x14ac:dyDescent="0.25">
      <c r="A206">
        <v>1022091</v>
      </c>
      <c r="B206">
        <v>14.975000380000001</v>
      </c>
      <c r="C206">
        <v>0.50980002000000002</v>
      </c>
      <c r="D206">
        <v>25.950000760000002</v>
      </c>
      <c r="E206">
        <v>0.24984001</v>
      </c>
      <c r="F206">
        <v>36.762001040000001</v>
      </c>
      <c r="G206">
        <v>0.32102998999999999</v>
      </c>
      <c r="H206">
        <v>28.55500031</v>
      </c>
      <c r="J206" s="2">
        <f>TREND(Calibration!$A$2:$A$4,Calibration!$B$2:$B$4,C206)</f>
        <v>398.99379232558016</v>
      </c>
      <c r="K206" s="2">
        <f>TREND(Calibration!$A$2:$A$4,Calibration!$C$2:$C$4,E206)</f>
        <v>430.46606530359622</v>
      </c>
      <c r="L206" s="2">
        <f>TREND(Calibration!$A$2:$A$4,Calibration!$D$2:$D$4,G206)</f>
        <v>451.17952368808415</v>
      </c>
    </row>
    <row r="207" spans="1:12" x14ac:dyDescent="0.25">
      <c r="A207">
        <v>1026952</v>
      </c>
      <c r="B207">
        <v>14.93599987</v>
      </c>
      <c r="C207">
        <v>0.50929999000000004</v>
      </c>
      <c r="D207">
        <v>25.959999079999999</v>
      </c>
      <c r="E207">
        <v>0.24984001</v>
      </c>
      <c r="F207">
        <v>36.751998899999997</v>
      </c>
      <c r="G207">
        <v>0.31838</v>
      </c>
      <c r="H207">
        <v>28.650999070000001</v>
      </c>
      <c r="J207" s="2">
        <f>TREND(Calibration!$A$2:$A$4,Calibration!$B$2:$B$4,C207)</f>
        <v>398.63039339947721</v>
      </c>
      <c r="K207" s="2">
        <f>TREND(Calibration!$A$2:$A$4,Calibration!$C$2:$C$4,E207)</f>
        <v>430.46606530359622</v>
      </c>
      <c r="L207" s="2">
        <f>TREND(Calibration!$A$2:$A$4,Calibration!$D$2:$D$4,G207)</f>
        <v>439.35846593204792</v>
      </c>
    </row>
    <row r="208" spans="1:12" x14ac:dyDescent="0.25">
      <c r="A208">
        <v>1031951</v>
      </c>
      <c r="B208">
        <v>14.81299973</v>
      </c>
      <c r="C208">
        <v>0.50709998999999994</v>
      </c>
      <c r="D208">
        <v>25.997999190000002</v>
      </c>
      <c r="E208">
        <v>0.24989</v>
      </c>
      <c r="F208">
        <v>36.757999419999997</v>
      </c>
      <c r="G208">
        <v>0.32534998999999998</v>
      </c>
      <c r="H208">
        <v>28.55500031</v>
      </c>
      <c r="J208" s="2">
        <f>TREND(Calibration!$A$2:$A$4,Calibration!$B$2:$B$4,C208)</f>
        <v>397.03153405618457</v>
      </c>
      <c r="K208" s="2">
        <f>TREND(Calibration!$A$2:$A$4,Calibration!$C$2:$C$4,E208)</f>
        <v>430.84914788622609</v>
      </c>
      <c r="L208" s="2">
        <f>TREND(Calibration!$A$2:$A$4,Calibration!$D$2:$D$4,G208)</f>
        <v>470.45015093802749</v>
      </c>
    </row>
    <row r="209" spans="1:12" x14ac:dyDescent="0.25">
      <c r="A209">
        <v>1036951</v>
      </c>
      <c r="B209">
        <v>14.80000019</v>
      </c>
      <c r="C209">
        <v>0.51139997999999998</v>
      </c>
      <c r="D209">
        <v>25.9659996</v>
      </c>
      <c r="E209">
        <v>0.24979000000000001</v>
      </c>
      <c r="F209">
        <v>36.777000430000001</v>
      </c>
      <c r="G209">
        <v>0.3206</v>
      </c>
      <c r="H209">
        <v>28.659999849999998</v>
      </c>
      <c r="J209" s="2">
        <f>TREND(Calibration!$A$2:$A$4,Calibration!$B$2:$B$4,C209)</f>
        <v>400.15657005053214</v>
      </c>
      <c r="K209" s="2">
        <f>TREND(Calibration!$A$2:$A$4,Calibration!$C$2:$C$4,E209)</f>
        <v>430.0828294572807</v>
      </c>
      <c r="L209" s="2">
        <f>TREND(Calibration!$A$2:$A$4,Calibration!$D$2:$D$4,G209)</f>
        <v>449.26142715771311</v>
      </c>
    </row>
    <row r="210" spans="1:12" x14ac:dyDescent="0.25">
      <c r="A210">
        <v>1041973</v>
      </c>
      <c r="B210">
        <v>14.71899986</v>
      </c>
      <c r="C210">
        <v>0.50330001000000002</v>
      </c>
      <c r="D210">
        <v>25.986000059999999</v>
      </c>
      <c r="E210">
        <v>0.24956999999999999</v>
      </c>
      <c r="F210">
        <v>36.733001710000003</v>
      </c>
      <c r="G210">
        <v>0.32400000000000001</v>
      </c>
      <c r="H210">
        <v>28.603000640000001</v>
      </c>
      <c r="J210" s="2">
        <f>TREND(Calibration!$A$2:$A$4,Calibration!$B$2:$B$4,C210)</f>
        <v>394.26988245285509</v>
      </c>
      <c r="K210" s="2">
        <f>TREND(Calibration!$A$2:$A$4,Calibration!$C$2:$C$4,E210)</f>
        <v>428.39692891360005</v>
      </c>
      <c r="L210" s="2">
        <f>TREND(Calibration!$A$2:$A$4,Calibration!$D$2:$D$4,G210)</f>
        <v>464.4281245303539</v>
      </c>
    </row>
    <row r="211" spans="1:12" x14ac:dyDescent="0.25">
      <c r="A211">
        <v>1046952</v>
      </c>
      <c r="B211">
        <v>14.789999959999999</v>
      </c>
      <c r="C211">
        <v>0.50819999000000005</v>
      </c>
      <c r="D211">
        <v>25.95400047</v>
      </c>
      <c r="E211">
        <v>0.24918999999999999</v>
      </c>
      <c r="F211">
        <v>36.780998230000002</v>
      </c>
      <c r="G211">
        <v>0.32032999000000001</v>
      </c>
      <c r="H211">
        <v>28.64100075</v>
      </c>
      <c r="J211" s="2">
        <f>TREND(Calibration!$A$2:$A$4,Calibration!$B$2:$B$4,C211)</f>
        <v>397.83096372783092</v>
      </c>
      <c r="K211" s="2">
        <f>TREND(Calibration!$A$2:$A$4,Calibration!$C$2:$C$4,E211)</f>
        <v>425.48491888360672</v>
      </c>
      <c r="L211" s="2">
        <f>TREND(Calibration!$A$2:$A$4,Calibration!$D$2:$D$4,G211)</f>
        <v>448.05696834665832</v>
      </c>
    </row>
    <row r="212" spans="1:12" x14ac:dyDescent="0.25">
      <c r="A212">
        <v>1051951</v>
      </c>
      <c r="B212">
        <v>14.786999700000001</v>
      </c>
      <c r="C212">
        <v>0.50169998000000005</v>
      </c>
      <c r="D212">
        <v>25.957000730000001</v>
      </c>
      <c r="E212">
        <v>0.24918999999999999</v>
      </c>
      <c r="F212">
        <v>36.736000060000002</v>
      </c>
      <c r="G212">
        <v>0.32595000000000002</v>
      </c>
      <c r="H212">
        <v>28.631999969999999</v>
      </c>
      <c r="J212" s="2">
        <f>TREND(Calibration!$A$2:$A$4,Calibration!$B$2:$B$4,C212)</f>
        <v>393.10705385510585</v>
      </c>
      <c r="K212" s="2">
        <f>TREND(Calibration!$A$2:$A$4,Calibration!$C$2:$C$4,E212)</f>
        <v>425.48491888360672</v>
      </c>
      <c r="L212" s="2">
        <f>TREND(Calibration!$A$2:$A$4,Calibration!$D$2:$D$4,G212)</f>
        <v>473.12667155289773</v>
      </c>
    </row>
    <row r="213" spans="1:12" x14ac:dyDescent="0.25">
      <c r="A213">
        <v>1056951</v>
      </c>
      <c r="B213">
        <v>14.82600021</v>
      </c>
      <c r="C213">
        <v>0.52060002000000005</v>
      </c>
      <c r="D213">
        <v>25.947000500000001</v>
      </c>
      <c r="E213">
        <v>0.24951999999999999</v>
      </c>
      <c r="F213">
        <v>36.812000269999999</v>
      </c>
      <c r="G213">
        <v>0.32611001000000001</v>
      </c>
      <c r="H213">
        <v>28.583000179999999</v>
      </c>
      <c r="J213" s="2">
        <f>TREND(Calibration!$A$2:$A$4,Calibration!$B$2:$B$4,C213)</f>
        <v>406.84273819265286</v>
      </c>
      <c r="K213" s="2">
        <f>TREND(Calibration!$A$2:$A$4,Calibration!$C$2:$C$4,E213)</f>
        <v>428.01376969912735</v>
      </c>
      <c r="L213" s="2">
        <f>TREND(Calibration!$A$2:$A$4,Calibration!$D$2:$D$4,G213)</f>
        <v>473.84044309601427</v>
      </c>
    </row>
    <row r="214" spans="1:12" x14ac:dyDescent="0.25">
      <c r="A214">
        <v>1061952</v>
      </c>
      <c r="B214">
        <v>14.81299973</v>
      </c>
      <c r="C214">
        <v>0.51200002</v>
      </c>
      <c r="D214">
        <v>25.972999569999999</v>
      </c>
      <c r="E214">
        <v>0.24945999999999999</v>
      </c>
      <c r="F214">
        <v>36.743000029999997</v>
      </c>
      <c r="G214">
        <v>0.32372999000000002</v>
      </c>
      <c r="H214">
        <v>28.62800026</v>
      </c>
      <c r="J214" s="2">
        <f>TREND(Calibration!$A$2:$A$4,Calibration!$B$2:$B$4,C214)</f>
        <v>400.59265166887275</v>
      </c>
      <c r="K214" s="2">
        <f>TREND(Calibration!$A$2:$A$4,Calibration!$C$2:$C$4,E214)</f>
        <v>427.55397864175984</v>
      </c>
      <c r="L214" s="2">
        <f>TREND(Calibration!$A$2:$A$4,Calibration!$D$2:$D$4,G214)</f>
        <v>463.22366571929888</v>
      </c>
    </row>
    <row r="215" spans="1:12" x14ac:dyDescent="0.25">
      <c r="A215">
        <v>1066952</v>
      </c>
      <c r="B215">
        <v>14.873999599999999</v>
      </c>
      <c r="C215">
        <v>0.51630001999999997</v>
      </c>
      <c r="D215">
        <v>25.989000319999999</v>
      </c>
      <c r="E215">
        <v>0.24984001</v>
      </c>
      <c r="F215">
        <v>36.738998410000001</v>
      </c>
      <c r="G215">
        <v>0.32318999999999998</v>
      </c>
      <c r="H215">
        <v>28.659999849999998</v>
      </c>
      <c r="J215" s="2">
        <f>TREND(Calibration!$A$2:$A$4,Calibration!$B$2:$B$4,C215)</f>
        <v>403.71769493076278</v>
      </c>
      <c r="K215" s="2">
        <f>TREND(Calibration!$A$2:$A$4,Calibration!$C$2:$C$4,E215)</f>
        <v>430.46606530359622</v>
      </c>
      <c r="L215" s="2">
        <f>TREND(Calibration!$A$2:$A$4,Calibration!$D$2:$D$4,G215)</f>
        <v>460.81488192098936</v>
      </c>
    </row>
    <row r="216" spans="1:12" x14ac:dyDescent="0.25">
      <c r="A216">
        <v>1071951</v>
      </c>
      <c r="B216">
        <v>14.920000079999999</v>
      </c>
      <c r="C216">
        <v>0.53899996999999999</v>
      </c>
      <c r="D216">
        <v>25.98200035</v>
      </c>
      <c r="E216">
        <v>0.24984001</v>
      </c>
      <c r="F216">
        <v>36.808998109999997</v>
      </c>
      <c r="G216">
        <v>0.32351999999999997</v>
      </c>
      <c r="H216">
        <v>28.625</v>
      </c>
      <c r="J216" s="2">
        <f>TREND(Calibration!$A$2:$A$4,Calibration!$B$2:$B$4,C216)</f>
        <v>420.21497999884201</v>
      </c>
      <c r="K216" s="2">
        <f>TREND(Calibration!$A$2:$A$4,Calibration!$C$2:$C$4,E216)</f>
        <v>430.46606530359622</v>
      </c>
      <c r="L216" s="2">
        <f>TREND(Calibration!$A$2:$A$4,Calibration!$D$2:$D$4,G216)</f>
        <v>462.28694372480436</v>
      </c>
    </row>
    <row r="217" spans="1:12" x14ac:dyDescent="0.25">
      <c r="A217">
        <v>1076953</v>
      </c>
      <c r="B217">
        <v>14.916000370000001</v>
      </c>
      <c r="C217">
        <v>0.55080003</v>
      </c>
      <c r="D217">
        <v>25.997999190000002</v>
      </c>
      <c r="E217">
        <v>0.24989</v>
      </c>
      <c r="F217">
        <v>36.792999270000003</v>
      </c>
      <c r="G217">
        <v>0.32730000999999997</v>
      </c>
      <c r="H217">
        <v>28.625</v>
      </c>
      <c r="J217" s="2">
        <f>TREND(Calibration!$A$2:$A$4,Calibration!$B$2:$B$4,C217)</f>
        <v>428.79072371812066</v>
      </c>
      <c r="K217" s="2">
        <f>TREND(Calibration!$A$2:$A$4,Calibration!$C$2:$C$4,E217)</f>
        <v>430.84914788622609</v>
      </c>
      <c r="L217" s="2">
        <f>TREND(Calibration!$A$2:$A$4,Calibration!$D$2:$D$4,G217)</f>
        <v>479.14878717643819</v>
      </c>
    </row>
    <row r="218" spans="1:12" x14ac:dyDescent="0.25">
      <c r="A218">
        <v>1081951</v>
      </c>
      <c r="B218">
        <v>14.90699959</v>
      </c>
      <c r="C218">
        <v>0.54000002000000003</v>
      </c>
      <c r="D218">
        <v>26.027000430000001</v>
      </c>
      <c r="E218">
        <v>0.24979000000000001</v>
      </c>
      <c r="F218">
        <v>36.733001710000003</v>
      </c>
      <c r="G218">
        <v>0.32795000000000002</v>
      </c>
      <c r="H218">
        <v>28.586999890000001</v>
      </c>
      <c r="J218" s="2">
        <f>TREND(Calibration!$A$2:$A$4,Calibration!$B$2:$B$4,C218)</f>
        <v>420.94177058350556</v>
      </c>
      <c r="K218" s="2">
        <f>TREND(Calibration!$A$2:$A$4,Calibration!$C$2:$C$4,E218)</f>
        <v>430.0828294572807</v>
      </c>
      <c r="L218" s="2">
        <f>TREND(Calibration!$A$2:$A$4,Calibration!$D$2:$D$4,G218)</f>
        <v>482.04825824268642</v>
      </c>
    </row>
    <row r="219" spans="1:12" x14ac:dyDescent="0.25">
      <c r="A219">
        <v>1086958</v>
      </c>
      <c r="B219">
        <v>14.96800041</v>
      </c>
      <c r="C219">
        <v>0.55140001000000005</v>
      </c>
      <c r="D219">
        <v>26.024000170000001</v>
      </c>
      <c r="E219">
        <v>0.25011</v>
      </c>
      <c r="F219">
        <v>36.745998380000003</v>
      </c>
      <c r="G219">
        <v>0.32767998999999998</v>
      </c>
      <c r="H219">
        <v>28.67700005</v>
      </c>
      <c r="J219" s="2">
        <f>TREND(Calibration!$A$2:$A$4,Calibration!$B$2:$B$4,C219)</f>
        <v>429.22676173120647</v>
      </c>
      <c r="K219" s="2">
        <f>TREND(Calibration!$A$2:$A$4,Calibration!$C$2:$C$4,E219)</f>
        <v>432.53504842990651</v>
      </c>
      <c r="L219" s="2">
        <f>TREND(Calibration!$A$2:$A$4,Calibration!$D$2:$D$4,G219)</f>
        <v>480.84379943163117</v>
      </c>
    </row>
    <row r="220" spans="1:12" x14ac:dyDescent="0.25">
      <c r="A220">
        <v>1091951</v>
      </c>
      <c r="B220">
        <v>15.001000400000001</v>
      </c>
      <c r="C220">
        <v>0.55409998000000005</v>
      </c>
      <c r="D220">
        <v>26.042999269999999</v>
      </c>
      <c r="E220">
        <v>0.25011</v>
      </c>
      <c r="F220">
        <v>36.76499939</v>
      </c>
      <c r="G220">
        <v>0.32471000999999999</v>
      </c>
      <c r="H220">
        <v>28.659999849999998</v>
      </c>
      <c r="J220" s="2">
        <f>TREND(Calibration!$A$2:$A$4,Calibration!$B$2:$B$4,C220)</f>
        <v>431.1889763953472</v>
      </c>
      <c r="K220" s="2">
        <f>TREND(Calibration!$A$2:$A$4,Calibration!$C$2:$C$4,E220)</f>
        <v>432.53504842990651</v>
      </c>
      <c r="L220" s="2">
        <f>TREND(Calibration!$A$2:$A$4,Calibration!$D$2:$D$4,G220)</f>
        <v>467.59533241316217</v>
      </c>
    </row>
    <row r="221" spans="1:12" x14ac:dyDescent="0.25">
      <c r="A221">
        <v>1096951</v>
      </c>
      <c r="B221">
        <v>14.96500015</v>
      </c>
      <c r="C221">
        <v>0.54490000000000005</v>
      </c>
      <c r="D221">
        <v>26.075000760000002</v>
      </c>
      <c r="E221">
        <v>0.25038000999999999</v>
      </c>
      <c r="F221">
        <v>36.716999049999998</v>
      </c>
      <c r="G221">
        <v>0.32497999</v>
      </c>
      <c r="H221">
        <v>28.666999820000001</v>
      </c>
      <c r="J221" s="2">
        <f>TREND(Calibration!$A$2:$A$4,Calibration!$B$2:$B$4,C221)</f>
        <v>424.50285185848139</v>
      </c>
      <c r="K221" s="2">
        <f>TREND(Calibration!$A$2:$A$4,Calibration!$C$2:$C$4,E221)</f>
        <v>434.60418481990246</v>
      </c>
      <c r="L221" s="2">
        <f>TREND(Calibration!$A$2:$A$4,Calibration!$D$2:$D$4,G221)</f>
        <v>468.79965740041666</v>
      </c>
    </row>
    <row r="222" spans="1:12" x14ac:dyDescent="0.25">
      <c r="A222">
        <v>1101952</v>
      </c>
      <c r="B222">
        <v>14.98499966</v>
      </c>
      <c r="C222">
        <v>0.55250001000000004</v>
      </c>
      <c r="D222">
        <v>26.049999239999998</v>
      </c>
      <c r="E222">
        <v>0.25049000999999999</v>
      </c>
      <c r="F222">
        <v>36.780998230000002</v>
      </c>
      <c r="G222">
        <v>0.32784000000000002</v>
      </c>
      <c r="H222">
        <v>28.631999969999999</v>
      </c>
      <c r="J222" s="2">
        <f>TREND(Calibration!$A$2:$A$4,Calibration!$B$2:$B$4,C222)</f>
        <v>430.02619140285276</v>
      </c>
      <c r="K222" s="2">
        <f>TREND(Calibration!$A$2:$A$4,Calibration!$C$2:$C$4,E222)</f>
        <v>435.44713509174267</v>
      </c>
      <c r="L222" s="2">
        <f>TREND(Calibration!$A$2:$A$4,Calibration!$D$2:$D$4,G222)</f>
        <v>481.55757097474793</v>
      </c>
    </row>
    <row r="223" spans="1:12" x14ac:dyDescent="0.25">
      <c r="A223">
        <v>1106951</v>
      </c>
      <c r="B223">
        <v>14.899999619999999</v>
      </c>
      <c r="C223">
        <v>0.54710000999999997</v>
      </c>
      <c r="D223">
        <v>26.107999800000002</v>
      </c>
      <c r="E223">
        <v>0.25049000999999999</v>
      </c>
      <c r="F223">
        <v>36.738998410000001</v>
      </c>
      <c r="G223">
        <v>0.32881000999999999</v>
      </c>
      <c r="H223">
        <v>28.573999400000002</v>
      </c>
      <c r="J223" s="2">
        <f>TREND(Calibration!$A$2:$A$4,Calibration!$B$2:$B$4,C223)</f>
        <v>426.10171846931638</v>
      </c>
      <c r="K223" s="2">
        <f>TREND(Calibration!$A$2:$A$4,Calibration!$C$2:$C$4,E223)</f>
        <v>435.44713509174267</v>
      </c>
      <c r="L223" s="2">
        <f>TREND(Calibration!$A$2:$A$4,Calibration!$D$2:$D$4,G223)</f>
        <v>485.88458512722877</v>
      </c>
    </row>
    <row r="224" spans="1:12" x14ac:dyDescent="0.25">
      <c r="A224">
        <v>1111966</v>
      </c>
      <c r="B224">
        <v>14.88700008</v>
      </c>
      <c r="C224">
        <v>0.53839999000000005</v>
      </c>
      <c r="D224">
        <v>26.094999309999999</v>
      </c>
      <c r="E224">
        <v>0.25053998999999999</v>
      </c>
      <c r="F224">
        <v>36.72000122</v>
      </c>
      <c r="G224">
        <v>0.32524999999999998</v>
      </c>
      <c r="H224">
        <v>28.653999330000001</v>
      </c>
      <c r="J224" s="2">
        <f>TREND(Calibration!$A$2:$A$4,Calibration!$B$2:$B$4,C224)</f>
        <v>419.77894198575626</v>
      </c>
      <c r="K224" s="2">
        <f>TREND(Calibration!$A$2:$A$4,Calibration!$C$2:$C$4,E224)</f>
        <v>435.8301410425297</v>
      </c>
      <c r="L224" s="2">
        <f>TREND(Calibration!$A$2:$A$4,Calibration!$D$2:$D$4,G224)</f>
        <v>470.00411621147168</v>
      </c>
    </row>
    <row r="225" spans="1:12" x14ac:dyDescent="0.25">
      <c r="A225">
        <v>1117035</v>
      </c>
      <c r="B225">
        <v>14.864999770000001</v>
      </c>
      <c r="C225">
        <v>0.54059999999999997</v>
      </c>
      <c r="D225">
        <v>26.111000059999999</v>
      </c>
      <c r="E225">
        <v>0.25049000999999999</v>
      </c>
      <c r="F225">
        <v>36.749000549999998</v>
      </c>
      <c r="G225">
        <v>0.32438001</v>
      </c>
      <c r="H225">
        <v>28.698999400000002</v>
      </c>
      <c r="J225" s="2">
        <f>TREND(Calibration!$A$2:$A$4,Calibration!$B$2:$B$4,C225)</f>
        <v>421.37780859659125</v>
      </c>
      <c r="K225" s="2">
        <f>TREND(Calibration!$A$2:$A$4,Calibration!$C$2:$C$4,E225)</f>
        <v>435.44713509174267</v>
      </c>
      <c r="L225" s="2">
        <f>TREND(Calibration!$A$2:$A$4,Calibration!$D$2:$D$4,G225)</f>
        <v>466.12327060934695</v>
      </c>
    </row>
    <row r="226" spans="1:12" x14ac:dyDescent="0.25">
      <c r="A226">
        <v>1121951</v>
      </c>
      <c r="B226">
        <v>14.847999570000001</v>
      </c>
      <c r="C226">
        <v>0.53570002000000005</v>
      </c>
      <c r="D226">
        <v>26.117000579999999</v>
      </c>
      <c r="E226">
        <v>0.25049000999999999</v>
      </c>
      <c r="F226">
        <v>36.76499939</v>
      </c>
      <c r="G226">
        <v>0.32664999</v>
      </c>
      <c r="H226">
        <v>28.670000080000001</v>
      </c>
      <c r="J226" s="2">
        <f>TREND(Calibration!$A$2:$A$4,Calibration!$B$2:$B$4,C226)</f>
        <v>417.81672732161553</v>
      </c>
      <c r="K226" s="2">
        <f>TREND(Calibration!$A$2:$A$4,Calibration!$C$2:$C$4,E226)</f>
        <v>435.44713509174267</v>
      </c>
      <c r="L226" s="2">
        <f>TREND(Calibration!$A$2:$A$4,Calibration!$D$2:$D$4,G226)</f>
        <v>476.24918228639012</v>
      </c>
    </row>
    <row r="227" spans="1:12" x14ac:dyDescent="0.25">
      <c r="A227">
        <v>1126974</v>
      </c>
      <c r="B227">
        <v>14.85499954</v>
      </c>
      <c r="C227">
        <v>0.54269999000000002</v>
      </c>
      <c r="D227">
        <v>26.124000550000002</v>
      </c>
      <c r="E227">
        <v>0.25080999999999998</v>
      </c>
      <c r="F227">
        <v>36.792999270000003</v>
      </c>
      <c r="G227">
        <v>0.32438001</v>
      </c>
      <c r="H227">
        <v>28.648000719999999</v>
      </c>
      <c r="J227" s="2">
        <f>TREND(Calibration!$A$2:$A$4,Calibration!$B$2:$B$4,C227)</f>
        <v>422.90398524764629</v>
      </c>
      <c r="K227" s="2">
        <f>TREND(Calibration!$A$2:$A$4,Calibration!$C$2:$C$4,E227)</f>
        <v>437.89927743252565</v>
      </c>
      <c r="L227" s="2">
        <f>TREND(Calibration!$A$2:$A$4,Calibration!$D$2:$D$4,G227)</f>
        <v>466.12327060934695</v>
      </c>
    </row>
    <row r="228" spans="1:12" x14ac:dyDescent="0.25">
      <c r="A228">
        <v>1131954</v>
      </c>
      <c r="B228">
        <v>14.84200001</v>
      </c>
      <c r="C228">
        <v>0.53839999000000005</v>
      </c>
      <c r="D228">
        <v>26.15600014</v>
      </c>
      <c r="E228">
        <v>0.25075998999999999</v>
      </c>
      <c r="F228">
        <v>36.745998380000003</v>
      </c>
      <c r="G228">
        <v>0.33134999999999998</v>
      </c>
      <c r="H228">
        <v>28.593000409999998</v>
      </c>
      <c r="J228" s="2">
        <f>TREND(Calibration!$A$2:$A$4,Calibration!$B$2:$B$4,C228)</f>
        <v>419.77894198575626</v>
      </c>
      <c r="K228" s="2">
        <f>TREND(Calibration!$A$2:$A$4,Calibration!$C$2:$C$4,E228)</f>
        <v>437.51604158621012</v>
      </c>
      <c r="L228" s="2">
        <f>TREND(Calibration!$A$2:$A$4,Calibration!$D$2:$D$4,G228)</f>
        <v>497.21495561532674</v>
      </c>
    </row>
    <row r="229" spans="1:12" x14ac:dyDescent="0.25">
      <c r="A229">
        <v>1136951</v>
      </c>
      <c r="B229">
        <v>14.894000050000001</v>
      </c>
      <c r="C229">
        <v>0.53090000000000004</v>
      </c>
      <c r="D229">
        <v>26.152000430000001</v>
      </c>
      <c r="E229">
        <v>0.25075998999999999</v>
      </c>
      <c r="F229">
        <v>36.749000549999998</v>
      </c>
      <c r="G229">
        <v>0.32118999999999998</v>
      </c>
      <c r="H229">
        <v>28.666999820000001</v>
      </c>
      <c r="J229" s="2">
        <f>TREND(Calibration!$A$2:$A$4,Calibration!$B$2:$B$4,C229)</f>
        <v>414.32829240116496</v>
      </c>
      <c r="K229" s="2">
        <f>TREND(Calibration!$A$2:$A$4,Calibration!$C$2:$C$4,E229)</f>
        <v>437.51604158621012</v>
      </c>
      <c r="L229" s="2">
        <f>TREND(Calibration!$A$2:$A$4,Calibration!$D$2:$D$4,G229)</f>
        <v>451.89329523120068</v>
      </c>
    </row>
    <row r="230" spans="1:12" x14ac:dyDescent="0.25">
      <c r="A230">
        <v>1141951</v>
      </c>
      <c r="B230">
        <v>14.94200039</v>
      </c>
      <c r="C230">
        <v>0.54710000999999997</v>
      </c>
      <c r="D230">
        <v>26.13999939</v>
      </c>
      <c r="E230">
        <v>0.25042998999999999</v>
      </c>
      <c r="F230">
        <v>36.792999270000003</v>
      </c>
      <c r="G230">
        <v>0.33238000000000001</v>
      </c>
      <c r="H230">
        <v>28.61199951</v>
      </c>
      <c r="J230" s="2">
        <f>TREND(Calibration!$A$2:$A$4,Calibration!$B$2:$B$4,C230)</f>
        <v>426.10171846931638</v>
      </c>
      <c r="K230" s="2">
        <f>TREND(Calibration!$A$2:$A$4,Calibration!$C$2:$C$4,E230)</f>
        <v>434.98719077068949</v>
      </c>
      <c r="L230" s="2">
        <f>TREND(Calibration!$A$2:$A$4,Calibration!$D$2:$D$4,G230)</f>
        <v>501.80957276056802</v>
      </c>
    </row>
    <row r="231" spans="1:12" x14ac:dyDescent="0.25">
      <c r="A231">
        <v>1146951</v>
      </c>
      <c r="B231">
        <v>14.954999920000001</v>
      </c>
      <c r="C231">
        <v>0.54220003000000005</v>
      </c>
      <c r="D231">
        <v>26.165000920000001</v>
      </c>
      <c r="E231">
        <v>0.25016000999999999</v>
      </c>
      <c r="F231">
        <v>36.762001040000001</v>
      </c>
      <c r="G231">
        <v>0.32826999000000001</v>
      </c>
      <c r="H231">
        <v>28.590000150000002</v>
      </c>
      <c r="J231" s="2">
        <f>TREND(Calibration!$A$2:$A$4,Calibration!$B$2:$B$4,C231)</f>
        <v>422.5406371943406</v>
      </c>
      <c r="K231" s="2">
        <f>TREND(Calibration!$A$2:$A$4,Calibration!$C$2:$C$4,E231)</f>
        <v>432.91828427622204</v>
      </c>
      <c r="L231" s="2">
        <f>TREND(Calibration!$A$2:$A$4,Calibration!$D$2:$D$4,G231)</f>
        <v>483.47566750511896</v>
      </c>
    </row>
    <row r="232" spans="1:12" x14ac:dyDescent="0.25">
      <c r="A232">
        <v>1151952</v>
      </c>
      <c r="B232">
        <v>14.99100018</v>
      </c>
      <c r="C232">
        <v>0.54379999999999995</v>
      </c>
      <c r="D232">
        <v>26.15600014</v>
      </c>
      <c r="E232">
        <v>0.25049000999999999</v>
      </c>
      <c r="F232">
        <v>36.757999419999997</v>
      </c>
      <c r="G232">
        <v>0.32124998999999999</v>
      </c>
      <c r="H232">
        <v>28.538999560000001</v>
      </c>
      <c r="J232" s="2">
        <f>TREND(Calibration!$A$2:$A$4,Calibration!$B$2:$B$4,C232)</f>
        <v>423.70342218683498</v>
      </c>
      <c r="K232" s="2">
        <f>TREND(Calibration!$A$2:$A$4,Calibration!$C$2:$C$4,E232)</f>
        <v>435.44713509174267</v>
      </c>
      <c r="L232" s="2">
        <f>TREND(Calibration!$A$2:$A$4,Calibration!$D$2:$D$4,G232)</f>
        <v>452.16089822396088</v>
      </c>
    </row>
    <row r="233" spans="1:12" x14ac:dyDescent="0.25">
      <c r="A233">
        <v>1156952</v>
      </c>
      <c r="B233">
        <v>14.99800014</v>
      </c>
      <c r="C233">
        <v>0.52819996999999996</v>
      </c>
      <c r="D233">
        <v>26.14599991</v>
      </c>
      <c r="E233">
        <v>0.25053998999999999</v>
      </c>
      <c r="F233">
        <v>36.733001710000003</v>
      </c>
      <c r="G233">
        <v>0.33232999000000002</v>
      </c>
      <c r="H233">
        <v>28.650999070000001</v>
      </c>
      <c r="J233" s="2">
        <f>TREND(Calibration!$A$2:$A$4,Calibration!$B$2:$B$4,C233)</f>
        <v>412.36603413176937</v>
      </c>
      <c r="K233" s="2">
        <f>TREND(Calibration!$A$2:$A$4,Calibration!$C$2:$C$4,E233)</f>
        <v>435.8301410425297</v>
      </c>
      <c r="L233" s="2">
        <f>TREND(Calibration!$A$2:$A$4,Calibration!$D$2:$D$4,G233)</f>
        <v>501.58648848538974</v>
      </c>
    </row>
    <row r="234" spans="1:12" x14ac:dyDescent="0.25">
      <c r="A234">
        <v>1161952</v>
      </c>
      <c r="B234">
        <v>14.94200039</v>
      </c>
      <c r="C234">
        <v>0.53359997000000003</v>
      </c>
      <c r="D234">
        <v>26.14599991</v>
      </c>
      <c r="E234">
        <v>0.25075998999999999</v>
      </c>
      <c r="F234">
        <v>36.79700089</v>
      </c>
      <c r="G234">
        <v>0.33298000999999999</v>
      </c>
      <c r="H234">
        <v>28.618999479999999</v>
      </c>
      <c r="J234" s="2">
        <f>TREND(Calibration!$A$2:$A$4,Calibration!$B$2:$B$4,C234)</f>
        <v>416.29050706530569</v>
      </c>
      <c r="K234" s="2">
        <f>TREND(Calibration!$A$2:$A$4,Calibration!$C$2:$C$4,E234)</f>
        <v>437.51604158621012</v>
      </c>
      <c r="L234" s="2">
        <f>TREND(Calibration!$A$2:$A$4,Calibration!$D$2:$D$4,G234)</f>
        <v>504.4860933754378</v>
      </c>
    </row>
    <row r="235" spans="1:12" x14ac:dyDescent="0.25">
      <c r="A235">
        <v>1166952</v>
      </c>
      <c r="B235">
        <v>14.821999549999999</v>
      </c>
      <c r="C235">
        <v>0.52759999000000002</v>
      </c>
      <c r="D235">
        <v>26.165000920000001</v>
      </c>
      <c r="E235">
        <v>0.25071000999999998</v>
      </c>
      <c r="F235">
        <v>36.757999419999997</v>
      </c>
      <c r="G235">
        <v>0.33367999999999998</v>
      </c>
      <c r="H235">
        <v>28.538999560000001</v>
      </c>
      <c r="J235" s="2">
        <f>TREND(Calibration!$A$2:$A$4,Calibration!$B$2:$B$4,C235)</f>
        <v>411.92999611868362</v>
      </c>
      <c r="K235" s="2">
        <f>TREND(Calibration!$A$2:$A$4,Calibration!$C$2:$C$4,E235)</f>
        <v>437.13303563542308</v>
      </c>
      <c r="L235" s="2">
        <f>TREND(Calibration!$A$2:$A$4,Calibration!$D$2:$D$4,G235)</f>
        <v>507.60860410893042</v>
      </c>
    </row>
    <row r="236" spans="1:12" x14ac:dyDescent="0.25">
      <c r="A236">
        <v>1172049</v>
      </c>
      <c r="B236">
        <v>14.730999949999999</v>
      </c>
      <c r="C236">
        <v>0.52920001999999999</v>
      </c>
      <c r="D236">
        <v>26.1590004</v>
      </c>
      <c r="E236">
        <v>0.25080999999999998</v>
      </c>
      <c r="F236">
        <v>36.762001040000001</v>
      </c>
      <c r="G236">
        <v>0.33276000999999999</v>
      </c>
      <c r="H236">
        <v>28.56399918</v>
      </c>
      <c r="J236" s="2">
        <f>TREND(Calibration!$A$2:$A$4,Calibration!$B$2:$B$4,C236)</f>
        <v>413.09282471643286</v>
      </c>
      <c r="K236" s="2">
        <f>TREND(Calibration!$A$2:$A$4,Calibration!$C$2:$C$4,E236)</f>
        <v>437.89927743252565</v>
      </c>
      <c r="L236" s="2">
        <f>TREND(Calibration!$A$2:$A$4,Calibration!$D$2:$D$4,G236)</f>
        <v>503.50471883956129</v>
      </c>
    </row>
    <row r="237" spans="1:12" x14ac:dyDescent="0.25">
      <c r="A237">
        <v>1176953</v>
      </c>
      <c r="B237">
        <v>14.63700008</v>
      </c>
      <c r="C237">
        <v>0.51899998999999997</v>
      </c>
      <c r="D237">
        <v>26.190999980000001</v>
      </c>
      <c r="E237">
        <v>0.25075998999999999</v>
      </c>
      <c r="F237">
        <v>36.743000029999997</v>
      </c>
      <c r="G237">
        <v>0.34205999999999998</v>
      </c>
      <c r="H237">
        <v>28.534999849999998</v>
      </c>
      <c r="J237" s="2">
        <f>TREND(Calibration!$A$2:$A$4,Calibration!$B$2:$B$4,C237)</f>
        <v>405.67990959490351</v>
      </c>
      <c r="K237" s="2">
        <f>TREND(Calibration!$A$2:$A$4,Calibration!$C$2:$C$4,E237)</f>
        <v>437.51604158621012</v>
      </c>
      <c r="L237" s="2">
        <f>TREND(Calibration!$A$2:$A$4,Calibration!$D$2:$D$4,G237)</f>
        <v>544.99005233914454</v>
      </c>
    </row>
    <row r="238" spans="1:12" x14ac:dyDescent="0.25">
      <c r="A238">
        <v>1181951</v>
      </c>
      <c r="B238">
        <v>14.65699959</v>
      </c>
      <c r="C238">
        <v>0.52869999000000001</v>
      </c>
      <c r="D238">
        <v>26.180999759999999</v>
      </c>
      <c r="E238">
        <v>0.25071000999999998</v>
      </c>
      <c r="F238">
        <v>36.768001560000002</v>
      </c>
      <c r="G238">
        <v>0.33173001000000002</v>
      </c>
      <c r="H238">
        <v>28.583000179999999</v>
      </c>
      <c r="J238" s="2">
        <f>TREND(Calibration!$A$2:$A$4,Calibration!$B$2:$B$4,C238)</f>
        <v>412.72942579032991</v>
      </c>
      <c r="K238" s="2">
        <f>TREND(Calibration!$A$2:$A$4,Calibration!$C$2:$C$4,E238)</f>
        <v>437.13303563542308</v>
      </c>
      <c r="L238" s="2">
        <f>TREND(Calibration!$A$2:$A$4,Calibration!$D$2:$D$4,G238)</f>
        <v>498.91010169432025</v>
      </c>
    </row>
    <row r="239" spans="1:12" x14ac:dyDescent="0.25">
      <c r="A239">
        <v>1186952</v>
      </c>
      <c r="B239">
        <v>14.61100006</v>
      </c>
      <c r="C239">
        <v>0.52060002000000005</v>
      </c>
      <c r="D239">
        <v>26.169000629999999</v>
      </c>
      <c r="E239">
        <v>0.25080999999999998</v>
      </c>
      <c r="F239">
        <v>36.738998410000001</v>
      </c>
      <c r="G239">
        <v>0.32541001000000003</v>
      </c>
      <c r="H239">
        <v>28.534999849999998</v>
      </c>
      <c r="J239" s="2">
        <f>TREND(Calibration!$A$2:$A$4,Calibration!$B$2:$B$4,C239)</f>
        <v>406.84273819265286</v>
      </c>
      <c r="K239" s="2">
        <f>TREND(Calibration!$A$2:$A$4,Calibration!$C$2:$C$4,E239)</f>
        <v>437.89927743252565</v>
      </c>
      <c r="L239" s="2">
        <f>TREND(Calibration!$A$2:$A$4,Calibration!$D$2:$D$4,G239)</f>
        <v>470.71788775458822</v>
      </c>
    </row>
    <row r="240" spans="1:12" x14ac:dyDescent="0.25">
      <c r="A240">
        <v>1191951</v>
      </c>
      <c r="B240">
        <v>14.623999599999999</v>
      </c>
      <c r="C240">
        <v>0.51300000999999995</v>
      </c>
      <c r="D240">
        <v>26.174999239999998</v>
      </c>
      <c r="E240">
        <v>0.25102999999999998</v>
      </c>
      <c r="F240">
        <v>36.710998539999999</v>
      </c>
      <c r="G240">
        <v>0.33507999999999999</v>
      </c>
      <c r="H240">
        <v>28.583000179999999</v>
      </c>
      <c r="J240" s="2">
        <f>TREND(Calibration!$A$2:$A$4,Calibration!$B$2:$B$4,C240)</f>
        <v>401.31939864828138</v>
      </c>
      <c r="K240" s="2">
        <f>TREND(Calibration!$A$2:$A$4,Calibration!$C$2:$C$4,E240)</f>
        <v>439.58517797620607</v>
      </c>
      <c r="L240" s="2">
        <f>TREND(Calibration!$A$2:$A$4,Calibration!$D$2:$D$4,G240)</f>
        <v>513.85371479178252</v>
      </c>
    </row>
    <row r="241" spans="1:12" x14ac:dyDescent="0.25">
      <c r="A241">
        <v>1197021</v>
      </c>
      <c r="B241">
        <v>14.65699959</v>
      </c>
      <c r="C241">
        <v>0.50980002000000002</v>
      </c>
      <c r="D241">
        <v>26.190999980000001</v>
      </c>
      <c r="E241">
        <v>0.25113999999999997</v>
      </c>
      <c r="F241">
        <v>36.716999049999998</v>
      </c>
      <c r="G241">
        <v>0.33129998999999999</v>
      </c>
      <c r="H241">
        <v>28.635000229999999</v>
      </c>
      <c r="J241" s="2">
        <f>TREND(Calibration!$A$2:$A$4,Calibration!$B$2:$B$4,C241)</f>
        <v>398.99379232558016</v>
      </c>
      <c r="K241" s="2">
        <f>TREND(Calibration!$A$2:$A$4,Calibration!$C$2:$C$4,E241)</f>
        <v>440.42812824804628</v>
      </c>
      <c r="L241" s="2">
        <f>TREND(Calibration!$A$2:$A$4,Calibration!$D$2:$D$4,G241)</f>
        <v>496.99187134014869</v>
      </c>
    </row>
    <row r="242" spans="1:12" x14ac:dyDescent="0.25">
      <c r="A242">
        <v>1201952</v>
      </c>
      <c r="B242">
        <v>14.722000120000001</v>
      </c>
      <c r="C242">
        <v>0.51899998999999997</v>
      </c>
      <c r="D242">
        <v>26.152000430000001</v>
      </c>
      <c r="E242">
        <v>0.25113999999999997</v>
      </c>
      <c r="F242">
        <v>36.79700089</v>
      </c>
      <c r="G242">
        <v>0.33611000000000002</v>
      </c>
      <c r="H242">
        <v>28.695999149999999</v>
      </c>
      <c r="J242" s="2">
        <f>TREND(Calibration!$A$2:$A$4,Calibration!$B$2:$B$4,C242)</f>
        <v>405.67990959490351</v>
      </c>
      <c r="K242" s="2">
        <f>TREND(Calibration!$A$2:$A$4,Calibration!$C$2:$C$4,E242)</f>
        <v>440.42812824804628</v>
      </c>
      <c r="L242" s="2">
        <f>TREND(Calibration!$A$2:$A$4,Calibration!$D$2:$D$4,G242)</f>
        <v>518.4483319370238</v>
      </c>
    </row>
    <row r="243" spans="1:12" x14ac:dyDescent="0.25">
      <c r="A243">
        <v>1207176</v>
      </c>
      <c r="B243">
        <v>14.71199989</v>
      </c>
      <c r="C243">
        <v>0.51569997999999995</v>
      </c>
      <c r="D243">
        <v>26.165000920000001</v>
      </c>
      <c r="E243">
        <v>0.25102999999999998</v>
      </c>
      <c r="F243">
        <v>36.777000430000001</v>
      </c>
      <c r="G243">
        <v>0.32664999</v>
      </c>
      <c r="H243">
        <v>28.593000409999998</v>
      </c>
      <c r="J243" s="2">
        <f>TREND(Calibration!$A$2:$A$4,Calibration!$B$2:$B$4,C243)</f>
        <v>403.28161331242217</v>
      </c>
      <c r="K243" s="2">
        <f>TREND(Calibration!$A$2:$A$4,Calibration!$C$2:$C$4,E243)</f>
        <v>439.58517797620607</v>
      </c>
      <c r="L243" s="2">
        <f>TREND(Calibration!$A$2:$A$4,Calibration!$D$2:$D$4,G243)</f>
        <v>476.24918228639012</v>
      </c>
    </row>
    <row r="244" spans="1:12" x14ac:dyDescent="0.25">
      <c r="A244">
        <v>1211953</v>
      </c>
      <c r="B244">
        <v>14.722000120000001</v>
      </c>
      <c r="C244">
        <v>0.51740003000000001</v>
      </c>
      <c r="D244">
        <v>26.184999470000001</v>
      </c>
      <c r="E244">
        <v>0.25134999000000002</v>
      </c>
      <c r="F244">
        <v>36.755001069999999</v>
      </c>
      <c r="G244">
        <v>0.33772998999999998</v>
      </c>
      <c r="H244">
        <v>28.55500031</v>
      </c>
      <c r="J244" s="2">
        <f>TREND(Calibration!$A$2:$A$4,Calibration!$B$2:$B$4,C244)</f>
        <v>404.51713186995153</v>
      </c>
      <c r="K244" s="2">
        <f>TREND(Calibration!$A$2:$A$4,Calibration!$C$2:$C$4,E244)</f>
        <v>442.03732031698951</v>
      </c>
      <c r="L244" s="2">
        <f>TREND(Calibration!$A$2:$A$4,Calibration!$D$2:$D$4,G244)</f>
        <v>525.67477254781875</v>
      </c>
    </row>
    <row r="245" spans="1:12" x14ac:dyDescent="0.25">
      <c r="A245">
        <v>1217068</v>
      </c>
      <c r="B245">
        <v>14.7670002</v>
      </c>
      <c r="C245">
        <v>0.49630001000000001</v>
      </c>
      <c r="D245">
        <v>26.165000920000001</v>
      </c>
      <c r="E245">
        <v>0.25102999999999998</v>
      </c>
      <c r="F245">
        <v>36.736000060000002</v>
      </c>
      <c r="G245">
        <v>0.33167999999999997</v>
      </c>
      <c r="H245">
        <v>28.673000340000002</v>
      </c>
      <c r="J245" s="2">
        <f>TREND(Calibration!$A$2:$A$4,Calibration!$B$2:$B$4,C245)</f>
        <v>389.1826027241969</v>
      </c>
      <c r="K245" s="2">
        <f>TREND(Calibration!$A$2:$A$4,Calibration!$C$2:$C$4,E245)</f>
        <v>439.58517797620607</v>
      </c>
      <c r="L245" s="2">
        <f>TREND(Calibration!$A$2:$A$4,Calibration!$D$2:$D$4,G245)</f>
        <v>498.68701741914174</v>
      </c>
    </row>
    <row r="246" spans="1:12" x14ac:dyDescent="0.25">
      <c r="A246">
        <v>1221954</v>
      </c>
      <c r="B246">
        <v>14.80000019</v>
      </c>
      <c r="C246">
        <v>0.50389998999999996</v>
      </c>
      <c r="D246">
        <v>26.14599991</v>
      </c>
      <c r="E246">
        <v>0.25108001000000002</v>
      </c>
      <c r="F246">
        <v>36.768001560000002</v>
      </c>
      <c r="G246">
        <v>0.33460000000000001</v>
      </c>
      <c r="H246">
        <v>28.673000340000002</v>
      </c>
      <c r="J246" s="2">
        <f>TREND(Calibration!$A$2:$A$4,Calibration!$B$2:$B$4,C246)</f>
        <v>394.70592046594084</v>
      </c>
      <c r="K246" s="2">
        <f>TREND(Calibration!$A$2:$A$4,Calibration!$C$2:$C$4,E246)</f>
        <v>439.96841382252205</v>
      </c>
      <c r="L246" s="2">
        <f>TREND(Calibration!$A$2:$A$4,Calibration!$D$2:$D$4,G246)</f>
        <v>511.71253398623321</v>
      </c>
    </row>
    <row r="247" spans="1:12" x14ac:dyDescent="0.25">
      <c r="A247">
        <v>1227113</v>
      </c>
      <c r="B247">
        <v>14.81299973</v>
      </c>
      <c r="C247">
        <v>0.50599998000000002</v>
      </c>
      <c r="D247">
        <v>26.174999239999998</v>
      </c>
      <c r="E247">
        <v>0.25102999999999998</v>
      </c>
      <c r="F247">
        <v>36.76499939</v>
      </c>
      <c r="G247">
        <v>0.32973000000000002</v>
      </c>
      <c r="H247">
        <v>28.593000409999998</v>
      </c>
      <c r="J247" s="2">
        <f>TREND(Calibration!$A$2:$A$4,Calibration!$B$2:$B$4,C247)</f>
        <v>396.23209711699587</v>
      </c>
      <c r="K247" s="2">
        <f>TREND(Calibration!$A$2:$A$4,Calibration!$C$2:$C$4,E247)</f>
        <v>439.58517797620607</v>
      </c>
      <c r="L247" s="2">
        <f>TREND(Calibration!$A$2:$A$4,Calibration!$D$2:$D$4,G247)</f>
        <v>489.98847039659813</v>
      </c>
    </row>
    <row r="248" spans="1:12" x14ac:dyDescent="0.25">
      <c r="A248">
        <v>1231951</v>
      </c>
      <c r="B248">
        <v>14.84500027</v>
      </c>
      <c r="C248">
        <v>0.50599998000000002</v>
      </c>
      <c r="D248">
        <v>26.177999499999999</v>
      </c>
      <c r="E248">
        <v>0.25178999000000002</v>
      </c>
      <c r="F248">
        <v>36.738998410000001</v>
      </c>
      <c r="G248">
        <v>0.33605998999999998</v>
      </c>
      <c r="H248">
        <v>28.583000179999999</v>
      </c>
      <c r="J248" s="2">
        <f>TREND(Calibration!$A$2:$A$4,Calibration!$B$2:$B$4,C248)</f>
        <v>396.23209711699587</v>
      </c>
      <c r="K248" s="2">
        <f>TREND(Calibration!$A$2:$A$4,Calibration!$C$2:$C$4,E248)</f>
        <v>445.40912140435012</v>
      </c>
      <c r="L248" s="2">
        <f>TREND(Calibration!$A$2:$A$4,Calibration!$D$2:$D$4,G248)</f>
        <v>518.22524766184529</v>
      </c>
    </row>
    <row r="249" spans="1:12" x14ac:dyDescent="0.25">
      <c r="A249">
        <v>1237010</v>
      </c>
      <c r="B249">
        <v>14.899999619999999</v>
      </c>
      <c r="C249">
        <v>0.50929999000000004</v>
      </c>
      <c r="D249">
        <v>26.149000170000001</v>
      </c>
      <c r="E249">
        <v>0.25178999000000002</v>
      </c>
      <c r="F249">
        <v>36.768001560000002</v>
      </c>
      <c r="G249">
        <v>0.33972998999999998</v>
      </c>
      <c r="H249">
        <v>28.56399918</v>
      </c>
      <c r="J249" s="2">
        <f>TREND(Calibration!$A$2:$A$4,Calibration!$B$2:$B$4,C249)</f>
        <v>398.63039339947721</v>
      </c>
      <c r="K249" s="2">
        <f>TREND(Calibration!$A$2:$A$4,Calibration!$C$2:$C$4,E249)</f>
        <v>445.40912140435012</v>
      </c>
      <c r="L249" s="2">
        <f>TREND(Calibration!$A$2:$A$4,Calibration!$D$2:$D$4,G249)</f>
        <v>534.59635923760743</v>
      </c>
    </row>
    <row r="250" spans="1:12" x14ac:dyDescent="0.25">
      <c r="A250">
        <v>1241953</v>
      </c>
      <c r="B250">
        <v>14.87800026</v>
      </c>
      <c r="C250">
        <v>0.49520001000000002</v>
      </c>
      <c r="D250">
        <v>26.17200089</v>
      </c>
      <c r="E250">
        <v>0.25167999000000002</v>
      </c>
      <c r="F250">
        <v>36.701000209999997</v>
      </c>
      <c r="G250">
        <v>0.33518999999999999</v>
      </c>
      <c r="H250">
        <v>28.538999560000001</v>
      </c>
      <c r="J250" s="2">
        <f>TREND(Calibration!$A$2:$A$4,Calibration!$B$2:$B$4,C250)</f>
        <v>388.3831730525506</v>
      </c>
      <c r="K250" s="2">
        <f>TREND(Calibration!$A$2:$A$4,Calibration!$C$2:$C$4,E250)</f>
        <v>444.56617113250991</v>
      </c>
      <c r="L250" s="2">
        <f>TREND(Calibration!$A$2:$A$4,Calibration!$D$2:$D$4,G250)</f>
        <v>514.34440205972078</v>
      </c>
    </row>
    <row r="251" spans="1:12" x14ac:dyDescent="0.25">
      <c r="A251">
        <v>1247069</v>
      </c>
      <c r="B251">
        <v>14.894000050000001</v>
      </c>
      <c r="C251">
        <v>0.50279998999999997</v>
      </c>
      <c r="D251">
        <v>26.152000430000001</v>
      </c>
      <c r="E251">
        <v>0.25173000000000001</v>
      </c>
      <c r="F251">
        <v>36.786998750000002</v>
      </c>
      <c r="G251">
        <v>0.34952</v>
      </c>
      <c r="H251">
        <v>28.570999149999999</v>
      </c>
      <c r="J251" s="2">
        <f>TREND(Calibration!$A$2:$A$4,Calibration!$B$2:$B$4,C251)</f>
        <v>393.90649079429454</v>
      </c>
      <c r="K251" s="2">
        <f>TREND(Calibration!$A$2:$A$4,Calibration!$C$2:$C$4,E251)</f>
        <v>444.94940697882566</v>
      </c>
      <c r="L251" s="2">
        <f>TREND(Calibration!$A$2:$A$4,Calibration!$D$2:$D$4,G251)</f>
        <v>578.2675706920561</v>
      </c>
    </row>
    <row r="252" spans="1:12" x14ac:dyDescent="0.25">
      <c r="A252">
        <v>1251953</v>
      </c>
      <c r="B252">
        <v>14.815999980000001</v>
      </c>
      <c r="C252">
        <v>0.50929999000000004</v>
      </c>
      <c r="D252">
        <v>26.152000430000001</v>
      </c>
      <c r="E252">
        <v>0.25161999000000002</v>
      </c>
      <c r="F252">
        <v>36.76499939</v>
      </c>
      <c r="G252">
        <v>0.33417001000000002</v>
      </c>
      <c r="H252">
        <v>28.55500031</v>
      </c>
      <c r="J252" s="2">
        <f>TREND(Calibration!$A$2:$A$4,Calibration!$B$2:$B$4,C252)</f>
        <v>398.63039339947721</v>
      </c>
      <c r="K252" s="2">
        <f>TREND(Calibration!$A$2:$A$4,Calibration!$C$2:$C$4,E252)</f>
        <v>444.10638007514262</v>
      </c>
      <c r="L252" s="2">
        <f>TREND(Calibration!$A$2:$A$4,Calibration!$D$2:$D$4,G252)</f>
        <v>509.79443745586218</v>
      </c>
    </row>
    <row r="253" spans="1:12" x14ac:dyDescent="0.25">
      <c r="A253">
        <v>1257085</v>
      </c>
      <c r="B253">
        <v>14.66300011</v>
      </c>
      <c r="C253">
        <v>0.50169998000000005</v>
      </c>
      <c r="D253">
        <v>26.177999499999999</v>
      </c>
      <c r="E253">
        <v>0.25173000000000001</v>
      </c>
      <c r="F253">
        <v>36.733001710000003</v>
      </c>
      <c r="G253">
        <v>0.33502999</v>
      </c>
      <c r="H253">
        <v>28.55800056</v>
      </c>
      <c r="J253" s="2">
        <f>TREND(Calibration!$A$2:$A$4,Calibration!$B$2:$B$4,C253)</f>
        <v>393.10705385510585</v>
      </c>
      <c r="K253" s="2">
        <f>TREND(Calibration!$A$2:$A$4,Calibration!$C$2:$C$4,E253)</f>
        <v>444.94940697882566</v>
      </c>
      <c r="L253" s="2">
        <f>TREND(Calibration!$A$2:$A$4,Calibration!$D$2:$D$4,G253)</f>
        <v>513.63063051660424</v>
      </c>
    </row>
    <row r="254" spans="1:12" x14ac:dyDescent="0.25">
      <c r="A254">
        <v>1261978</v>
      </c>
      <c r="B254">
        <v>14.63399982</v>
      </c>
      <c r="C254">
        <v>0.49790001</v>
      </c>
      <c r="D254">
        <v>26.177999499999999</v>
      </c>
      <c r="E254">
        <v>0.25173000000000001</v>
      </c>
      <c r="F254">
        <v>36.716999049999998</v>
      </c>
      <c r="G254">
        <v>0.33195001000000002</v>
      </c>
      <c r="H254">
        <v>28.525999070000001</v>
      </c>
      <c r="J254" s="2">
        <f>TREND(Calibration!$A$2:$A$4,Calibration!$B$2:$B$4,C254)</f>
        <v>390.34540951931876</v>
      </c>
      <c r="K254" s="2">
        <f>TREND(Calibration!$A$2:$A$4,Calibration!$C$2:$C$4,E254)</f>
        <v>444.94940697882566</v>
      </c>
      <c r="L254" s="2">
        <f>TREND(Calibration!$A$2:$A$4,Calibration!$D$2:$D$4,G254)</f>
        <v>499.89147623019699</v>
      </c>
    </row>
    <row r="255" spans="1:12" x14ac:dyDescent="0.25">
      <c r="A255">
        <v>1267082</v>
      </c>
      <c r="B255">
        <v>14.63099957</v>
      </c>
      <c r="C255">
        <v>0.50220001000000003</v>
      </c>
      <c r="D255">
        <v>26.14299965</v>
      </c>
      <c r="E255">
        <v>0.25178999000000002</v>
      </c>
      <c r="F255">
        <v>36.790000919999997</v>
      </c>
      <c r="G255">
        <v>0.33427000000000001</v>
      </c>
      <c r="H255">
        <v>28.583000179999999</v>
      </c>
      <c r="J255" s="2">
        <f>TREND(Calibration!$A$2:$A$4,Calibration!$B$2:$B$4,C255)</f>
        <v>393.47045278120879</v>
      </c>
      <c r="K255" s="2">
        <f>TREND(Calibration!$A$2:$A$4,Calibration!$C$2:$C$4,E255)</f>
        <v>445.40912140435012</v>
      </c>
      <c r="L255" s="2">
        <f>TREND(Calibration!$A$2:$A$4,Calibration!$D$2:$D$4,G255)</f>
        <v>510.24047218241822</v>
      </c>
    </row>
    <row r="256" spans="1:12" x14ac:dyDescent="0.25">
      <c r="A256">
        <v>1271951</v>
      </c>
      <c r="B256">
        <v>14.623999599999999</v>
      </c>
      <c r="C256">
        <v>0.50489998000000003</v>
      </c>
      <c r="D256">
        <v>26.14599991</v>
      </c>
      <c r="E256">
        <v>0.25178999000000002</v>
      </c>
      <c r="F256">
        <v>36.77099991</v>
      </c>
      <c r="G256">
        <v>0.33572998999999998</v>
      </c>
      <c r="H256">
        <v>28.625</v>
      </c>
      <c r="J256" s="2">
        <f>TREND(Calibration!$A$2:$A$4,Calibration!$B$2:$B$4,C256)</f>
        <v>395.43266744534958</v>
      </c>
      <c r="K256" s="2">
        <f>TREND(Calibration!$A$2:$A$4,Calibration!$C$2:$C$4,E256)</f>
        <v>445.40912140435012</v>
      </c>
      <c r="L256" s="2">
        <f>TREND(Calibration!$A$2:$A$4,Calibration!$D$2:$D$4,G256)</f>
        <v>516.75318585803029</v>
      </c>
    </row>
    <row r="257" spans="1:12" x14ac:dyDescent="0.25">
      <c r="A257">
        <v>1277066</v>
      </c>
      <c r="B257">
        <v>14.618000029999999</v>
      </c>
      <c r="C257">
        <v>0.50169998000000005</v>
      </c>
      <c r="D257">
        <v>26.152000430000001</v>
      </c>
      <c r="E257">
        <v>0.25134999000000002</v>
      </c>
      <c r="F257">
        <v>36.784000399999996</v>
      </c>
      <c r="G257">
        <v>0.33638000000000001</v>
      </c>
      <c r="H257">
        <v>28.64100075</v>
      </c>
      <c r="J257" s="2">
        <f>TREND(Calibration!$A$2:$A$4,Calibration!$B$2:$B$4,C257)</f>
        <v>393.10705385510585</v>
      </c>
      <c r="K257" s="2">
        <f>TREND(Calibration!$A$2:$A$4,Calibration!$C$2:$C$4,E257)</f>
        <v>442.03732031698951</v>
      </c>
      <c r="L257" s="2">
        <f>TREND(Calibration!$A$2:$A$4,Calibration!$D$2:$D$4,G257)</f>
        <v>519.65274614014515</v>
      </c>
    </row>
    <row r="258" spans="1:12" x14ac:dyDescent="0.25">
      <c r="A258">
        <v>1281954</v>
      </c>
      <c r="B258">
        <v>14.65400028</v>
      </c>
      <c r="C258">
        <v>0.50169998000000005</v>
      </c>
      <c r="D258">
        <v>26.14599991</v>
      </c>
      <c r="E258">
        <v>0.25167999000000002</v>
      </c>
      <c r="F258">
        <v>36.77099991</v>
      </c>
      <c r="G258">
        <v>0.33568000999999997</v>
      </c>
      <c r="H258">
        <v>28.596000669999999</v>
      </c>
      <c r="J258" s="2">
        <f>TREND(Calibration!$A$2:$A$4,Calibration!$B$2:$B$4,C258)</f>
        <v>393.10705385510585</v>
      </c>
      <c r="K258" s="2">
        <f>TREND(Calibration!$A$2:$A$4,Calibration!$C$2:$C$4,E258)</f>
        <v>444.56617113250991</v>
      </c>
      <c r="L258" s="2">
        <f>TREND(Calibration!$A$2:$A$4,Calibration!$D$2:$D$4,G258)</f>
        <v>516.53023540665231</v>
      </c>
    </row>
    <row r="259" spans="1:12" x14ac:dyDescent="0.25">
      <c r="A259">
        <v>1287054</v>
      </c>
      <c r="B259">
        <v>14.63099957</v>
      </c>
      <c r="C259">
        <v>0.50330001000000002</v>
      </c>
      <c r="D259">
        <v>26.14599991</v>
      </c>
      <c r="E259">
        <v>0.25141001000000002</v>
      </c>
      <c r="F259">
        <v>36.757999419999997</v>
      </c>
      <c r="G259">
        <v>0.32914000999999998</v>
      </c>
      <c r="H259">
        <v>28.528999330000001</v>
      </c>
      <c r="J259" s="2">
        <f>TREND(Calibration!$A$2:$A$4,Calibration!$B$2:$B$4,C259)</f>
        <v>394.26988245285509</v>
      </c>
      <c r="K259" s="2">
        <f>TREND(Calibration!$A$2:$A$4,Calibration!$C$2:$C$4,E259)</f>
        <v>442.49726463804268</v>
      </c>
      <c r="L259" s="2">
        <f>TREND(Calibration!$A$2:$A$4,Calibration!$D$2:$D$4,G259)</f>
        <v>487.35664693104377</v>
      </c>
    </row>
    <row r="260" spans="1:12" x14ac:dyDescent="0.25">
      <c r="A260">
        <v>1291952</v>
      </c>
      <c r="B260">
        <v>14.63099957</v>
      </c>
      <c r="C260">
        <v>0.50760000999999999</v>
      </c>
      <c r="D260">
        <v>26.135999680000001</v>
      </c>
      <c r="E260">
        <v>0.25141001000000002</v>
      </c>
      <c r="F260">
        <v>36.768001560000002</v>
      </c>
      <c r="G260">
        <v>0.33498000999999999</v>
      </c>
      <c r="H260">
        <v>28.62800026</v>
      </c>
      <c r="J260" s="2">
        <f>TREND(Calibration!$A$2:$A$4,Calibration!$B$2:$B$4,C260)</f>
        <v>397.39492571474511</v>
      </c>
      <c r="K260" s="2">
        <f>TREND(Calibration!$A$2:$A$4,Calibration!$C$2:$C$4,E260)</f>
        <v>442.49726463804268</v>
      </c>
      <c r="L260" s="2">
        <f>TREND(Calibration!$A$2:$A$4,Calibration!$D$2:$D$4,G260)</f>
        <v>513.40768006522649</v>
      </c>
    </row>
    <row r="261" spans="1:12" x14ac:dyDescent="0.25">
      <c r="A261">
        <v>1297146</v>
      </c>
      <c r="B261">
        <v>14.65699959</v>
      </c>
      <c r="C261">
        <v>0.50599998000000002</v>
      </c>
      <c r="D261">
        <v>26.111000059999999</v>
      </c>
      <c r="E261">
        <v>0.25130001000000002</v>
      </c>
      <c r="F261">
        <v>36.762001040000001</v>
      </c>
      <c r="G261">
        <v>0.33432999000000002</v>
      </c>
      <c r="H261">
        <v>28.579999919999999</v>
      </c>
      <c r="J261" s="2">
        <f>TREND(Calibration!$A$2:$A$4,Calibration!$B$2:$B$4,C261)</f>
        <v>396.23209711699587</v>
      </c>
      <c r="K261" s="2">
        <f>TREND(Calibration!$A$2:$A$4,Calibration!$C$2:$C$4,E261)</f>
        <v>441.65431436620247</v>
      </c>
      <c r="L261" s="2">
        <f>TREND(Calibration!$A$2:$A$4,Calibration!$D$2:$D$4,G261)</f>
        <v>510.50807517517842</v>
      </c>
    </row>
    <row r="262" spans="1:12" x14ac:dyDescent="0.25">
      <c r="A262">
        <v>1302035</v>
      </c>
      <c r="B262">
        <v>14.65999985</v>
      </c>
      <c r="C262">
        <v>0.50059998000000006</v>
      </c>
      <c r="D262">
        <v>26.124000550000002</v>
      </c>
      <c r="E262">
        <v>0.25134999000000002</v>
      </c>
      <c r="F262">
        <v>36.76499939</v>
      </c>
      <c r="G262">
        <v>0.33254001</v>
      </c>
      <c r="H262">
        <v>28.60899925</v>
      </c>
      <c r="J262" s="2">
        <f>TREND(Calibration!$A$2:$A$4,Calibration!$B$2:$B$4,C262)</f>
        <v>392.30762418345955</v>
      </c>
      <c r="K262" s="2">
        <f>TREND(Calibration!$A$2:$A$4,Calibration!$C$2:$C$4,E262)</f>
        <v>442.03732031698951</v>
      </c>
      <c r="L262" s="2">
        <f>TREND(Calibration!$A$2:$A$4,Calibration!$D$2:$D$4,G262)</f>
        <v>502.52334430368455</v>
      </c>
    </row>
    <row r="263" spans="1:12" x14ac:dyDescent="0.25">
      <c r="A263">
        <v>1307146</v>
      </c>
      <c r="B263">
        <v>14.68299961</v>
      </c>
      <c r="C263">
        <v>0.50550002000000005</v>
      </c>
      <c r="D263">
        <v>26.135999680000001</v>
      </c>
      <c r="E263">
        <v>0.25141001000000002</v>
      </c>
      <c r="F263">
        <v>36.784000399999996</v>
      </c>
      <c r="G263">
        <v>0.33465001</v>
      </c>
      <c r="H263">
        <v>28.576999659999998</v>
      </c>
      <c r="J263" s="2">
        <f>TREND(Calibration!$A$2:$A$4,Calibration!$B$2:$B$4,C263)</f>
        <v>395.86874906369019</v>
      </c>
      <c r="K263" s="2">
        <f>TREND(Calibration!$A$2:$A$4,Calibration!$C$2:$C$4,E263)</f>
        <v>442.49726463804268</v>
      </c>
      <c r="L263" s="2">
        <f>TREND(Calibration!$A$2:$A$4,Calibration!$D$2:$D$4,G263)</f>
        <v>511.93561826141149</v>
      </c>
    </row>
    <row r="264" spans="1:12" x14ac:dyDescent="0.25">
      <c r="A264">
        <v>1311951</v>
      </c>
      <c r="B264">
        <v>14.71500015</v>
      </c>
      <c r="C264">
        <v>0.50440001000000001</v>
      </c>
      <c r="D264">
        <v>26.114000319999999</v>
      </c>
      <c r="E264">
        <v>0.25130001000000002</v>
      </c>
      <c r="F264">
        <v>36.773998259999999</v>
      </c>
      <c r="G264">
        <v>0.33378999999999998</v>
      </c>
      <c r="H264">
        <v>28.62800026</v>
      </c>
      <c r="J264" s="2">
        <f>TREND(Calibration!$A$2:$A$4,Calibration!$B$2:$B$4,C264)</f>
        <v>395.06931212450138</v>
      </c>
      <c r="K264" s="2">
        <f>TREND(Calibration!$A$2:$A$4,Calibration!$C$2:$C$4,E264)</f>
        <v>441.65431436620247</v>
      </c>
      <c r="L264" s="2">
        <f>TREND(Calibration!$A$2:$A$4,Calibration!$D$2:$D$4,G264)</f>
        <v>508.09929137686868</v>
      </c>
    </row>
    <row r="265" spans="1:12" x14ac:dyDescent="0.25">
      <c r="A265">
        <v>1317115</v>
      </c>
      <c r="B265">
        <v>14.692999840000001</v>
      </c>
      <c r="C265">
        <v>0.50440001000000001</v>
      </c>
      <c r="D265">
        <v>26.13999939</v>
      </c>
      <c r="E265">
        <v>0.25145999000000002</v>
      </c>
      <c r="F265">
        <v>36.780998230000002</v>
      </c>
      <c r="G265">
        <v>0.34033000000000002</v>
      </c>
      <c r="H265">
        <v>28.534999849999998</v>
      </c>
      <c r="J265" s="2">
        <f>TREND(Calibration!$A$2:$A$4,Calibration!$B$2:$B$4,C265)</f>
        <v>395.06931212450138</v>
      </c>
      <c r="K265" s="2">
        <f>TREND(Calibration!$A$2:$A$4,Calibration!$C$2:$C$4,E265)</f>
        <v>442.88027058882972</v>
      </c>
      <c r="L265" s="2">
        <f>TREND(Calibration!$A$2:$A$4,Calibration!$D$2:$D$4,G265)</f>
        <v>537.27287985247767</v>
      </c>
    </row>
    <row r="266" spans="1:12" x14ac:dyDescent="0.25">
      <c r="A266">
        <v>1321959</v>
      </c>
      <c r="B266">
        <v>14.751000400000001</v>
      </c>
      <c r="C266">
        <v>0.50059998000000006</v>
      </c>
      <c r="D266">
        <v>26.120000839999999</v>
      </c>
      <c r="E266">
        <v>0.25141001000000002</v>
      </c>
      <c r="F266">
        <v>36.77099991</v>
      </c>
      <c r="G266">
        <v>0.33557000999999997</v>
      </c>
      <c r="H266">
        <v>28.618999479999999</v>
      </c>
      <c r="J266" s="2">
        <f>TREND(Calibration!$A$2:$A$4,Calibration!$B$2:$B$4,C266)</f>
        <v>392.30762418345955</v>
      </c>
      <c r="K266" s="2">
        <f>TREND(Calibration!$A$2:$A$4,Calibration!$C$2:$C$4,E266)</f>
        <v>442.49726463804268</v>
      </c>
      <c r="L266" s="2">
        <f>TREND(Calibration!$A$2:$A$4,Calibration!$D$2:$D$4,G266)</f>
        <v>516.03954813871405</v>
      </c>
    </row>
    <row r="267" spans="1:12" x14ac:dyDescent="0.25">
      <c r="A267">
        <v>1327163</v>
      </c>
      <c r="B267">
        <v>14.7670002</v>
      </c>
      <c r="C267">
        <v>0.49849999</v>
      </c>
      <c r="D267">
        <v>26.150999070000001</v>
      </c>
      <c r="E267">
        <v>0.25141001000000002</v>
      </c>
      <c r="F267">
        <v>36.740001679999999</v>
      </c>
      <c r="G267">
        <v>0.34529999</v>
      </c>
      <c r="H267">
        <v>28.559999470000001</v>
      </c>
      <c r="J267" s="2">
        <f>TREND(Calibration!$A$2:$A$4,Calibration!$B$2:$B$4,C267)</f>
        <v>390.78144753240451</v>
      </c>
      <c r="K267" s="2">
        <f>TREND(Calibration!$A$2:$A$4,Calibration!$C$2:$C$4,E267)</f>
        <v>442.49726463804268</v>
      </c>
      <c r="L267" s="2">
        <f>TREND(Calibration!$A$2:$A$4,Calibration!$D$2:$D$4,G267)</f>
        <v>559.44297816866879</v>
      </c>
    </row>
    <row r="268" spans="1:12" x14ac:dyDescent="0.25">
      <c r="A268">
        <v>1331958</v>
      </c>
      <c r="B268">
        <v>14.82800007</v>
      </c>
      <c r="C268">
        <v>0.50330001000000002</v>
      </c>
      <c r="D268">
        <v>26.106000900000002</v>
      </c>
      <c r="E268">
        <v>0.25145999000000002</v>
      </c>
      <c r="F268">
        <v>36.756000520000001</v>
      </c>
      <c r="G268">
        <v>0.33644000000000002</v>
      </c>
      <c r="H268">
        <v>28.599000929999999</v>
      </c>
      <c r="J268" s="2">
        <f>TREND(Calibration!$A$2:$A$4,Calibration!$B$2:$B$4,C268)</f>
        <v>394.26988245285509</v>
      </c>
      <c r="K268" s="2">
        <f>TREND(Calibration!$A$2:$A$4,Calibration!$C$2:$C$4,E268)</f>
        <v>442.88027058882972</v>
      </c>
      <c r="L268" s="2">
        <f>TREND(Calibration!$A$2:$A$4,Calibration!$D$2:$D$4,G268)</f>
        <v>519.92039374083879</v>
      </c>
    </row>
    <row r="269" spans="1:12" x14ac:dyDescent="0.25">
      <c r="A269">
        <v>1337053</v>
      </c>
      <c r="B269">
        <v>14.77999973</v>
      </c>
      <c r="C269">
        <v>0.49409999999999998</v>
      </c>
      <c r="D269">
        <v>26.127000809999998</v>
      </c>
      <c r="E269">
        <v>0.25108001000000002</v>
      </c>
      <c r="F269">
        <v>36.743000029999997</v>
      </c>
      <c r="G269">
        <v>0.33735000999999998</v>
      </c>
      <c r="H269">
        <v>28.600000380000001</v>
      </c>
      <c r="J269" s="2">
        <f>TREND(Calibration!$A$2:$A$4,Calibration!$B$2:$B$4,C269)</f>
        <v>387.58373611336185</v>
      </c>
      <c r="K269" s="2">
        <f>TREND(Calibration!$A$2:$A$4,Calibration!$C$2:$C$4,E269)</f>
        <v>439.96841382252205</v>
      </c>
      <c r="L269" s="2">
        <f>TREND(Calibration!$A$2:$A$4,Calibration!$D$2:$D$4,G269)</f>
        <v>523.979760292626</v>
      </c>
    </row>
    <row r="270" spans="1:12" x14ac:dyDescent="0.25">
      <c r="A270">
        <v>1342070</v>
      </c>
      <c r="B270">
        <v>14.78299999</v>
      </c>
      <c r="C270">
        <v>0.51139997999999998</v>
      </c>
      <c r="D270">
        <v>26.127000809999998</v>
      </c>
      <c r="E270">
        <v>0.25119001000000002</v>
      </c>
      <c r="F270">
        <v>36.76499939</v>
      </c>
      <c r="G270">
        <v>0.34125</v>
      </c>
      <c r="H270">
        <v>28.600000380000001</v>
      </c>
      <c r="J270" s="2">
        <f>TREND(Calibration!$A$2:$A$4,Calibration!$B$2:$B$4,C270)</f>
        <v>400.15657005053214</v>
      </c>
      <c r="K270" s="2">
        <f>TREND(Calibration!$A$2:$A$4,Calibration!$C$2:$C$4,E270)</f>
        <v>440.81136409436226</v>
      </c>
      <c r="L270" s="2">
        <f>TREND(Calibration!$A$2:$A$4,Calibration!$D$2:$D$4,G270)</f>
        <v>541.37680972978023</v>
      </c>
    </row>
    <row r="271" spans="1:12" x14ac:dyDescent="0.25">
      <c r="A271">
        <v>1347054</v>
      </c>
      <c r="B271">
        <v>14.722000120000001</v>
      </c>
      <c r="C271">
        <v>0.50010001999999998</v>
      </c>
      <c r="D271">
        <v>26.132999420000001</v>
      </c>
      <c r="E271">
        <v>0.25108001000000002</v>
      </c>
      <c r="F271">
        <v>36.736000060000002</v>
      </c>
      <c r="G271">
        <v>0.34022000000000002</v>
      </c>
      <c r="H271">
        <v>28.545000080000001</v>
      </c>
      <c r="J271" s="2">
        <f>TREND(Calibration!$A$2:$A$4,Calibration!$B$2:$B$4,C271)</f>
        <v>391.94427613015381</v>
      </c>
      <c r="K271" s="2">
        <f>TREND(Calibration!$A$2:$A$4,Calibration!$C$2:$C$4,E271)</f>
        <v>439.96841382252205</v>
      </c>
      <c r="L271" s="2">
        <f>TREND(Calibration!$A$2:$A$4,Calibration!$D$2:$D$4,G271)</f>
        <v>536.78219258453919</v>
      </c>
    </row>
    <row r="272" spans="1:12" x14ac:dyDescent="0.25">
      <c r="A272">
        <v>1351952</v>
      </c>
      <c r="B272">
        <v>14.68599987</v>
      </c>
      <c r="C272">
        <v>0.49630001000000001</v>
      </c>
      <c r="D272">
        <v>26.091999049999998</v>
      </c>
      <c r="E272">
        <v>0.25108001000000002</v>
      </c>
      <c r="F272">
        <v>36.745998380000003</v>
      </c>
      <c r="G272">
        <v>0.33287000999999999</v>
      </c>
      <c r="H272">
        <v>28.63800049</v>
      </c>
      <c r="J272" s="2">
        <f>TREND(Calibration!$A$2:$A$4,Calibration!$B$2:$B$4,C272)</f>
        <v>389.1826027241969</v>
      </c>
      <c r="K272" s="2">
        <f>TREND(Calibration!$A$2:$A$4,Calibration!$C$2:$C$4,E272)</f>
        <v>439.96841382252205</v>
      </c>
      <c r="L272" s="2">
        <f>TREND(Calibration!$A$2:$A$4,Calibration!$D$2:$D$4,G272)</f>
        <v>503.99540610749955</v>
      </c>
    </row>
    <row r="273" spans="1:12" x14ac:dyDescent="0.25">
      <c r="A273">
        <v>1357098</v>
      </c>
      <c r="B273">
        <v>14.6079998</v>
      </c>
      <c r="C273">
        <v>0.50279998999999997</v>
      </c>
      <c r="D273">
        <v>26.072000500000001</v>
      </c>
      <c r="E273">
        <v>0.25113999999999997</v>
      </c>
      <c r="F273">
        <v>36.784000399999996</v>
      </c>
      <c r="G273">
        <v>0.33871001000000001</v>
      </c>
      <c r="H273">
        <v>28.631999969999999</v>
      </c>
      <c r="J273" s="2">
        <f>TREND(Calibration!$A$2:$A$4,Calibration!$B$2:$B$4,C273)</f>
        <v>393.90649079429454</v>
      </c>
      <c r="K273" s="2">
        <f>TREND(Calibration!$A$2:$A$4,Calibration!$C$2:$C$4,E273)</f>
        <v>440.42812824804628</v>
      </c>
      <c r="L273" s="2">
        <f>TREND(Calibration!$A$2:$A$4,Calibration!$D$2:$D$4,G273)</f>
        <v>530.04643924168226</v>
      </c>
    </row>
    <row r="274" spans="1:12" x14ac:dyDescent="0.25">
      <c r="A274">
        <v>1361951</v>
      </c>
      <c r="B274">
        <v>14.56099987</v>
      </c>
      <c r="C274">
        <v>0.50709998999999994</v>
      </c>
      <c r="D274">
        <v>26.099000929999999</v>
      </c>
      <c r="E274">
        <v>0.25097998999999999</v>
      </c>
      <c r="F274">
        <v>36.790000919999997</v>
      </c>
      <c r="G274">
        <v>0.33897999000000001</v>
      </c>
      <c r="H274">
        <v>28.62199974</v>
      </c>
      <c r="J274" s="2">
        <f>TREND(Calibration!$A$2:$A$4,Calibration!$B$2:$B$4,C274)</f>
        <v>397.03153405618457</v>
      </c>
      <c r="K274" s="2">
        <f>TREND(Calibration!$A$2:$A$4,Calibration!$C$2:$C$4,E274)</f>
        <v>439.20194212989031</v>
      </c>
      <c r="L274" s="2">
        <f>TREND(Calibration!$A$2:$A$4,Calibration!$D$2:$D$4,G274)</f>
        <v>531.25076422893676</v>
      </c>
    </row>
    <row r="275" spans="1:12" x14ac:dyDescent="0.25">
      <c r="A275">
        <v>1367147</v>
      </c>
      <c r="B275">
        <v>14.510999679999999</v>
      </c>
      <c r="C275">
        <v>0.51359999000000001</v>
      </c>
      <c r="D275">
        <v>26.097000120000001</v>
      </c>
      <c r="E275">
        <v>0.25102999999999998</v>
      </c>
      <c r="F275">
        <v>36.787998199999997</v>
      </c>
      <c r="G275">
        <v>0.33983998999999998</v>
      </c>
      <c r="H275">
        <v>28.56999969</v>
      </c>
      <c r="J275" s="2">
        <f>TREND(Calibration!$A$2:$A$4,Calibration!$B$2:$B$4,C275)</f>
        <v>401.75543666136718</v>
      </c>
      <c r="K275" s="2">
        <f>TREND(Calibration!$A$2:$A$4,Calibration!$C$2:$C$4,E275)</f>
        <v>439.58517797620607</v>
      </c>
      <c r="L275" s="2">
        <f>TREND(Calibration!$A$2:$A$4,Calibration!$D$2:$D$4,G275)</f>
        <v>535.08704650554569</v>
      </c>
    </row>
    <row r="276" spans="1:12" x14ac:dyDescent="0.25">
      <c r="A276">
        <v>1371953</v>
      </c>
      <c r="B276">
        <v>14.5170002</v>
      </c>
      <c r="C276">
        <v>0.51139997999999998</v>
      </c>
      <c r="D276">
        <v>26.097000120000001</v>
      </c>
      <c r="E276">
        <v>0.25145999000000002</v>
      </c>
      <c r="F276">
        <v>36.769001009999997</v>
      </c>
      <c r="G276">
        <v>0.33908000999999999</v>
      </c>
      <c r="H276">
        <v>28.604999540000001</v>
      </c>
      <c r="J276" s="2">
        <f>TREND(Calibration!$A$2:$A$4,Calibration!$B$2:$B$4,C276)</f>
        <v>400.15657005053214</v>
      </c>
      <c r="K276" s="2">
        <f>TREND(Calibration!$A$2:$A$4,Calibration!$C$2:$C$4,E276)</f>
        <v>442.88027058882972</v>
      </c>
      <c r="L276" s="2">
        <f>TREND(Calibration!$A$2:$A$4,Calibration!$D$2:$D$4,G276)</f>
        <v>531.69693277929309</v>
      </c>
    </row>
    <row r="277" spans="1:12" x14ac:dyDescent="0.25">
      <c r="A277">
        <v>1377272</v>
      </c>
      <c r="B277">
        <v>14.536000250000001</v>
      </c>
      <c r="C277">
        <v>0.50440001000000001</v>
      </c>
      <c r="D277">
        <v>26.097000120000001</v>
      </c>
      <c r="E277">
        <v>0.25134999000000002</v>
      </c>
      <c r="F277">
        <v>36.765998840000002</v>
      </c>
      <c r="G277">
        <v>0.33864999000000001</v>
      </c>
      <c r="H277">
        <v>28.69499969</v>
      </c>
      <c r="J277" s="2">
        <f>TREND(Calibration!$A$2:$A$4,Calibration!$B$2:$B$4,C277)</f>
        <v>395.06931212450138</v>
      </c>
      <c r="K277" s="2">
        <f>TREND(Calibration!$A$2:$A$4,Calibration!$C$2:$C$4,E277)</f>
        <v>442.03732031698951</v>
      </c>
      <c r="L277" s="2">
        <f>TREND(Calibration!$A$2:$A$4,Calibration!$D$2:$D$4,G277)</f>
        <v>529.77870242512176</v>
      </c>
    </row>
    <row r="278" spans="1:12" x14ac:dyDescent="0.25">
      <c r="A278">
        <v>1382099</v>
      </c>
      <c r="B278">
        <v>14.571999549999999</v>
      </c>
      <c r="C278">
        <v>0.51740003000000001</v>
      </c>
      <c r="D278">
        <v>26.090000150000002</v>
      </c>
      <c r="E278">
        <v>0.25108001000000002</v>
      </c>
      <c r="F278">
        <v>36.787998199999997</v>
      </c>
      <c r="G278">
        <v>0.34038001000000001</v>
      </c>
      <c r="H278">
        <v>28.68899918</v>
      </c>
      <c r="J278" s="2">
        <f>TREND(Calibration!$A$2:$A$4,Calibration!$B$2:$B$4,C278)</f>
        <v>404.51713186995153</v>
      </c>
      <c r="K278" s="2">
        <f>TREND(Calibration!$A$2:$A$4,Calibration!$C$2:$C$4,E278)</f>
        <v>439.96841382252205</v>
      </c>
      <c r="L278" s="2">
        <f>TREND(Calibration!$A$2:$A$4,Calibration!$D$2:$D$4,G278)</f>
        <v>537.49596412765572</v>
      </c>
    </row>
    <row r="279" spans="1:12" x14ac:dyDescent="0.25">
      <c r="A279">
        <v>1387019</v>
      </c>
      <c r="B279">
        <v>14.61900043</v>
      </c>
      <c r="C279">
        <v>0.51470000000000005</v>
      </c>
      <c r="D279">
        <v>26.09399986</v>
      </c>
      <c r="E279">
        <v>0.25113999999999997</v>
      </c>
      <c r="F279">
        <v>36.787998199999997</v>
      </c>
      <c r="G279">
        <v>0.34</v>
      </c>
      <c r="H279">
        <v>28.591999049999998</v>
      </c>
      <c r="J279" s="2">
        <f>TREND(Calibration!$A$2:$A$4,Calibration!$B$2:$B$4,C279)</f>
        <v>402.55487360055599</v>
      </c>
      <c r="K279" s="2">
        <f>TREND(Calibration!$A$2:$A$4,Calibration!$C$2:$C$4,E279)</f>
        <v>440.42812824804628</v>
      </c>
      <c r="L279" s="2">
        <f>TREND(Calibration!$A$2:$A$4,Calibration!$D$2:$D$4,G279)</f>
        <v>535.80081804866245</v>
      </c>
    </row>
    <row r="280" spans="1:12" x14ac:dyDescent="0.25">
      <c r="A280">
        <v>1391951</v>
      </c>
      <c r="B280">
        <v>14.635000229999999</v>
      </c>
      <c r="C280">
        <v>0.51359999000000001</v>
      </c>
      <c r="D280">
        <v>26.10700035</v>
      </c>
      <c r="E280">
        <v>0.25134999000000002</v>
      </c>
      <c r="F280">
        <v>36.775001529999997</v>
      </c>
      <c r="G280">
        <v>0.33557000999999997</v>
      </c>
      <c r="H280">
        <v>28.551000599999998</v>
      </c>
      <c r="J280" s="2">
        <f>TREND(Calibration!$A$2:$A$4,Calibration!$B$2:$B$4,C280)</f>
        <v>401.75543666136718</v>
      </c>
      <c r="K280" s="2">
        <f>TREND(Calibration!$A$2:$A$4,Calibration!$C$2:$C$4,E280)</f>
        <v>442.03732031698951</v>
      </c>
      <c r="L280" s="2">
        <f>TREND(Calibration!$A$2:$A$4,Calibration!$D$2:$D$4,G280)</f>
        <v>516.03954813871405</v>
      </c>
    </row>
    <row r="281" spans="1:12" x14ac:dyDescent="0.25">
      <c r="A281">
        <v>1397116</v>
      </c>
      <c r="B281">
        <v>14.63099957</v>
      </c>
      <c r="C281">
        <v>0.51200002</v>
      </c>
      <c r="D281">
        <v>26.106000900000002</v>
      </c>
      <c r="E281">
        <v>0.25108001000000002</v>
      </c>
      <c r="F281">
        <v>36.756000520000001</v>
      </c>
      <c r="G281">
        <v>0.34367998999999999</v>
      </c>
      <c r="H281">
        <v>28.521999359999999</v>
      </c>
      <c r="J281" s="2">
        <f>TREND(Calibration!$A$2:$A$4,Calibration!$B$2:$B$4,C281)</f>
        <v>400.59265166887275</v>
      </c>
      <c r="K281" s="2">
        <f>TREND(Calibration!$A$2:$A$4,Calibration!$C$2:$C$4,E281)</f>
        <v>439.96841382252205</v>
      </c>
      <c r="L281" s="2">
        <f>TREND(Calibration!$A$2:$A$4,Calibration!$D$2:$D$4,G281)</f>
        <v>552.21649294993995</v>
      </c>
    </row>
    <row r="282" spans="1:12" x14ac:dyDescent="0.25">
      <c r="A282">
        <v>1401956</v>
      </c>
      <c r="B282">
        <v>14.70199966</v>
      </c>
      <c r="C282">
        <v>0.51470000000000005</v>
      </c>
      <c r="D282">
        <v>26.106000900000002</v>
      </c>
      <c r="E282">
        <v>0.25108001000000002</v>
      </c>
      <c r="F282">
        <v>36.756000520000001</v>
      </c>
      <c r="G282">
        <v>0.33952000999999998</v>
      </c>
      <c r="H282">
        <v>28.61199951</v>
      </c>
      <c r="J282" s="2">
        <f>TREND(Calibration!$A$2:$A$4,Calibration!$B$2:$B$4,C282)</f>
        <v>402.55487360055599</v>
      </c>
      <c r="K282" s="2">
        <f>TREND(Calibration!$A$2:$A$4,Calibration!$C$2:$C$4,E282)</f>
        <v>439.96841382252205</v>
      </c>
      <c r="L282" s="2">
        <f>TREND(Calibration!$A$2:$A$4,Calibration!$D$2:$D$4,G282)</f>
        <v>533.65968185104657</v>
      </c>
    </row>
    <row r="283" spans="1:12" x14ac:dyDescent="0.25">
      <c r="A283">
        <v>1407035</v>
      </c>
      <c r="B283">
        <v>14.682000159999999</v>
      </c>
      <c r="C283">
        <v>0.51679998999999999</v>
      </c>
      <c r="D283">
        <v>26.11300087</v>
      </c>
      <c r="E283">
        <v>0.25102999999999998</v>
      </c>
      <c r="F283">
        <v>36.780998230000002</v>
      </c>
      <c r="G283">
        <v>0.33892</v>
      </c>
      <c r="H283">
        <v>28.643999099999998</v>
      </c>
      <c r="J283" s="2">
        <f>TREND(Calibration!$A$2:$A$4,Calibration!$B$2:$B$4,C283)</f>
        <v>404.08105025161092</v>
      </c>
      <c r="K283" s="2">
        <f>TREND(Calibration!$A$2:$A$4,Calibration!$C$2:$C$4,E283)</f>
        <v>439.58517797620607</v>
      </c>
      <c r="L283" s="2">
        <f>TREND(Calibration!$A$2:$A$4,Calibration!$D$2:$D$4,G283)</f>
        <v>530.98316123617656</v>
      </c>
    </row>
    <row r="284" spans="1:12" x14ac:dyDescent="0.25">
      <c r="A284">
        <v>1411951</v>
      </c>
      <c r="B284">
        <v>14.704999920000001</v>
      </c>
      <c r="C284">
        <v>0.51899998999999997</v>
      </c>
      <c r="D284">
        <v>26.086999890000001</v>
      </c>
      <c r="E284">
        <v>0.25119001000000002</v>
      </c>
      <c r="F284">
        <v>36.771999360000002</v>
      </c>
      <c r="G284">
        <v>0.34233001000000002</v>
      </c>
      <c r="H284">
        <v>28.604999540000001</v>
      </c>
      <c r="J284" s="2">
        <f>TREND(Calibration!$A$2:$A$4,Calibration!$B$2:$B$4,C284)</f>
        <v>405.67990959490351</v>
      </c>
      <c r="K284" s="2">
        <f>TREND(Calibration!$A$2:$A$4,Calibration!$C$2:$C$4,E284)</f>
        <v>440.81136409436226</v>
      </c>
      <c r="L284" s="2">
        <f>TREND(Calibration!$A$2:$A$4,Calibration!$D$2:$D$4,G284)</f>
        <v>546.19451115019956</v>
      </c>
    </row>
    <row r="285" spans="1:12" x14ac:dyDescent="0.25">
      <c r="A285">
        <v>1417116</v>
      </c>
      <c r="B285">
        <v>14.72000027</v>
      </c>
      <c r="C285">
        <v>0.52060002000000005</v>
      </c>
      <c r="D285">
        <v>26.097999569999999</v>
      </c>
      <c r="E285">
        <v>0.25102999999999998</v>
      </c>
      <c r="F285">
        <v>36.771999360000002</v>
      </c>
      <c r="G285">
        <v>0.35275999000000002</v>
      </c>
      <c r="H285">
        <v>28.538000109999999</v>
      </c>
      <c r="J285" s="2">
        <f>TREND(Calibration!$A$2:$A$4,Calibration!$B$2:$B$4,C285)</f>
        <v>406.84273819265286</v>
      </c>
      <c r="K285" s="2">
        <f>TREND(Calibration!$A$2:$A$4,Calibration!$C$2:$C$4,E285)</f>
        <v>439.58517797620607</v>
      </c>
      <c r="L285" s="2">
        <f>TREND(Calibration!$A$2:$A$4,Calibration!$D$2:$D$4,G285)</f>
        <v>592.72049652158012</v>
      </c>
    </row>
    <row r="286" spans="1:12" x14ac:dyDescent="0.25">
      <c r="A286">
        <v>1422089</v>
      </c>
      <c r="B286">
        <v>14.708000180000001</v>
      </c>
      <c r="C286">
        <v>0.50599998000000002</v>
      </c>
      <c r="D286">
        <v>26.101999280000001</v>
      </c>
      <c r="E286">
        <v>0.25141001000000002</v>
      </c>
      <c r="F286">
        <v>36.708999630000001</v>
      </c>
      <c r="G286">
        <v>0.34172999999999998</v>
      </c>
      <c r="H286">
        <v>28.56699944</v>
      </c>
      <c r="J286" s="2">
        <f>TREND(Calibration!$A$2:$A$4,Calibration!$B$2:$B$4,C286)</f>
        <v>396.23209711699587</v>
      </c>
      <c r="K286" s="2">
        <f>TREND(Calibration!$A$2:$A$4,Calibration!$C$2:$C$4,E286)</f>
        <v>442.49726463804268</v>
      </c>
      <c r="L286" s="2">
        <f>TREND(Calibration!$A$2:$A$4,Calibration!$D$2:$D$4,G286)</f>
        <v>543.51799053532932</v>
      </c>
    </row>
    <row r="287" spans="1:12" x14ac:dyDescent="0.25">
      <c r="A287">
        <v>1427069</v>
      </c>
      <c r="B287">
        <v>14.77000046</v>
      </c>
      <c r="C287">
        <v>0.51569997999999995</v>
      </c>
      <c r="D287">
        <v>26.091999049999998</v>
      </c>
      <c r="E287">
        <v>0.25145999000000002</v>
      </c>
      <c r="F287">
        <v>36.769001009999997</v>
      </c>
      <c r="G287">
        <v>0.34444001000000002</v>
      </c>
      <c r="H287">
        <v>28.62800026</v>
      </c>
      <c r="J287" s="2">
        <f>TREND(Calibration!$A$2:$A$4,Calibration!$B$2:$B$4,C287)</f>
        <v>403.28161331242217</v>
      </c>
      <c r="K287" s="2">
        <f>TREND(Calibration!$A$2:$A$4,Calibration!$C$2:$C$4,E287)</f>
        <v>442.88027058882972</v>
      </c>
      <c r="L287" s="2">
        <f>TREND(Calibration!$A$2:$A$4,Calibration!$D$2:$D$4,G287)</f>
        <v>555.6067851079265</v>
      </c>
    </row>
    <row r="288" spans="1:12" x14ac:dyDescent="0.25">
      <c r="A288">
        <v>1431951</v>
      </c>
      <c r="B288">
        <v>14.77000046</v>
      </c>
      <c r="C288">
        <v>0.51899998999999997</v>
      </c>
      <c r="D288">
        <v>26.097999569999999</v>
      </c>
      <c r="E288">
        <v>0.25178999000000002</v>
      </c>
      <c r="F288">
        <v>36.787998199999997</v>
      </c>
      <c r="G288">
        <v>0.34114</v>
      </c>
      <c r="H288">
        <v>28.646999359999999</v>
      </c>
      <c r="J288" s="2">
        <f>TREND(Calibration!$A$2:$A$4,Calibration!$B$2:$B$4,C288)</f>
        <v>405.67990959490351</v>
      </c>
      <c r="K288" s="2">
        <f>TREND(Calibration!$A$2:$A$4,Calibration!$C$2:$C$4,E288)</f>
        <v>445.40912140435012</v>
      </c>
      <c r="L288" s="2">
        <f>TREND(Calibration!$A$2:$A$4,Calibration!$D$2:$D$4,G288)</f>
        <v>540.88612246184198</v>
      </c>
    </row>
    <row r="289" spans="1:12" x14ac:dyDescent="0.25">
      <c r="A289">
        <v>1437022</v>
      </c>
      <c r="B289">
        <v>14.725999829999999</v>
      </c>
      <c r="C289">
        <v>0.51249999000000002</v>
      </c>
      <c r="D289">
        <v>26.11199951</v>
      </c>
      <c r="E289">
        <v>0.25178999000000002</v>
      </c>
      <c r="F289">
        <v>36.765998840000002</v>
      </c>
      <c r="G289">
        <v>0.34211001000000002</v>
      </c>
      <c r="H289">
        <v>28.583000179999999</v>
      </c>
      <c r="J289" s="2">
        <f>TREND(Calibration!$A$2:$A$4,Calibration!$B$2:$B$4,C289)</f>
        <v>400.95600698972095</v>
      </c>
      <c r="K289" s="2">
        <f>TREND(Calibration!$A$2:$A$4,Calibration!$C$2:$C$4,E289)</f>
        <v>445.40912140435012</v>
      </c>
      <c r="L289" s="2">
        <f>TREND(Calibration!$A$2:$A$4,Calibration!$D$2:$D$4,G289)</f>
        <v>545.21313661432282</v>
      </c>
    </row>
    <row r="290" spans="1:12" x14ac:dyDescent="0.25">
      <c r="A290">
        <v>1441952</v>
      </c>
      <c r="B290">
        <v>14.72399998</v>
      </c>
      <c r="C290">
        <v>0.51840001000000002</v>
      </c>
      <c r="D290">
        <v>26.101999280000001</v>
      </c>
      <c r="E290">
        <v>0.25167999000000002</v>
      </c>
      <c r="F290">
        <v>36.756999970000003</v>
      </c>
      <c r="G290">
        <v>0.34081</v>
      </c>
      <c r="H290">
        <v>28.540000920000001</v>
      </c>
      <c r="J290" s="2">
        <f>TREND(Calibration!$A$2:$A$4,Calibration!$B$2:$B$4,C290)</f>
        <v>405.24387158181776</v>
      </c>
      <c r="K290" s="2">
        <f>TREND(Calibration!$A$2:$A$4,Calibration!$C$2:$C$4,E290)</f>
        <v>444.56617113250991</v>
      </c>
      <c r="L290" s="2">
        <f>TREND(Calibration!$A$2:$A$4,Calibration!$D$2:$D$4,G290)</f>
        <v>539.41406065802676</v>
      </c>
    </row>
    <row r="291" spans="1:12" x14ac:dyDescent="0.25">
      <c r="A291">
        <v>1447207</v>
      </c>
      <c r="B291">
        <v>14.72399998</v>
      </c>
      <c r="C291">
        <v>0.52710003000000005</v>
      </c>
      <c r="D291">
        <v>26.073999400000002</v>
      </c>
      <c r="E291">
        <v>0.25167999000000002</v>
      </c>
      <c r="F291">
        <v>36.787998199999997</v>
      </c>
      <c r="G291">
        <v>0.33919000999999999</v>
      </c>
      <c r="H291">
        <v>28.649000170000001</v>
      </c>
      <c r="J291" s="2">
        <f>TREND(Calibration!$A$2:$A$4,Calibration!$B$2:$B$4,C291)</f>
        <v>411.56664806537793</v>
      </c>
      <c r="K291" s="2">
        <f>TREND(Calibration!$A$2:$A$4,Calibration!$C$2:$C$4,E291)</f>
        <v>444.56617113250991</v>
      </c>
      <c r="L291" s="2">
        <f>TREND(Calibration!$A$2:$A$4,Calibration!$D$2:$D$4,G291)</f>
        <v>532.18762004723135</v>
      </c>
    </row>
    <row r="292" spans="1:12" x14ac:dyDescent="0.25">
      <c r="A292">
        <v>1451957</v>
      </c>
      <c r="B292">
        <v>14.69499969</v>
      </c>
      <c r="C292">
        <v>0.53189998999999999</v>
      </c>
      <c r="D292">
        <v>26.062999730000001</v>
      </c>
      <c r="E292">
        <v>0.25173000000000001</v>
      </c>
      <c r="F292">
        <v>36.804000850000001</v>
      </c>
      <c r="G292">
        <v>0.34714001</v>
      </c>
      <c r="H292">
        <v>28.68899918</v>
      </c>
      <c r="J292" s="2">
        <f>TREND(Calibration!$A$2:$A$4,Calibration!$B$2:$B$4,C292)</f>
        <v>415.05503938057365</v>
      </c>
      <c r="K292" s="2">
        <f>TREND(Calibration!$A$2:$A$4,Calibration!$C$2:$C$4,E292)</f>
        <v>444.94940697882566</v>
      </c>
      <c r="L292" s="2">
        <f>TREND(Calibration!$A$2:$A$4,Calibration!$D$2:$D$4,G292)</f>
        <v>567.650927139141</v>
      </c>
    </row>
    <row r="293" spans="1:12" x14ac:dyDescent="0.25">
      <c r="A293">
        <v>1457115</v>
      </c>
      <c r="B293">
        <v>14.675999640000001</v>
      </c>
      <c r="C293">
        <v>0.52490002000000002</v>
      </c>
      <c r="D293">
        <v>26.07299995</v>
      </c>
      <c r="E293">
        <v>0.25173000000000001</v>
      </c>
      <c r="F293">
        <v>36.791999820000001</v>
      </c>
      <c r="G293">
        <v>0.33518999999999999</v>
      </c>
      <c r="H293">
        <v>28.70100021</v>
      </c>
      <c r="J293" s="2">
        <f>TREND(Calibration!$A$2:$A$4,Calibration!$B$2:$B$4,C293)</f>
        <v>409.96778145454289</v>
      </c>
      <c r="K293" s="2">
        <f>TREND(Calibration!$A$2:$A$4,Calibration!$C$2:$C$4,E293)</f>
        <v>444.94940697882566</v>
      </c>
      <c r="L293" s="2">
        <f>TREND(Calibration!$A$2:$A$4,Calibration!$D$2:$D$4,G293)</f>
        <v>514.34440205972078</v>
      </c>
    </row>
    <row r="294" spans="1:12" x14ac:dyDescent="0.25">
      <c r="A294">
        <v>1461951</v>
      </c>
      <c r="B294">
        <v>14.64500046</v>
      </c>
      <c r="C294">
        <v>0.52869999000000001</v>
      </c>
      <c r="D294">
        <v>26.096000669999999</v>
      </c>
      <c r="E294">
        <v>0.25216000999999999</v>
      </c>
      <c r="F294">
        <v>36.772998809999997</v>
      </c>
      <c r="G294">
        <v>0.34325000999999999</v>
      </c>
      <c r="H294">
        <v>28.579999919999999</v>
      </c>
      <c r="J294" s="2">
        <f>TREND(Calibration!$A$2:$A$4,Calibration!$B$2:$B$4,C294)</f>
        <v>412.72942579032991</v>
      </c>
      <c r="K294" s="2">
        <f>TREND(Calibration!$A$2:$A$4,Calibration!$C$2:$C$4,E294)</f>
        <v>448.24465285513452</v>
      </c>
      <c r="L294" s="2">
        <f>TREND(Calibration!$A$2:$A$4,Calibration!$D$2:$D$4,G294)</f>
        <v>550.29844102750235</v>
      </c>
    </row>
    <row r="295" spans="1:12" x14ac:dyDescent="0.25">
      <c r="A295">
        <v>1467067</v>
      </c>
      <c r="B295">
        <v>14.713999749999999</v>
      </c>
      <c r="C295">
        <v>0.53299998999999998</v>
      </c>
      <c r="D295">
        <v>26.086999890000001</v>
      </c>
      <c r="E295">
        <v>0.25211</v>
      </c>
      <c r="F295">
        <v>36.7820015</v>
      </c>
      <c r="G295">
        <v>0.34044001000000002</v>
      </c>
      <c r="H295">
        <v>28.57600021</v>
      </c>
      <c r="J295" s="2">
        <f>TREND(Calibration!$A$2:$A$4,Calibration!$B$2:$B$4,C295)</f>
        <v>415.85446905221994</v>
      </c>
      <c r="K295" s="2">
        <f>TREND(Calibration!$A$2:$A$4,Calibration!$C$2:$C$4,E295)</f>
        <v>447.86141700881899</v>
      </c>
      <c r="L295" s="2">
        <f>TREND(Calibration!$A$2:$A$4,Calibration!$D$2:$D$4,G295)</f>
        <v>537.76361172834936</v>
      </c>
    </row>
    <row r="296" spans="1:12" x14ac:dyDescent="0.25">
      <c r="A296">
        <v>1471951</v>
      </c>
      <c r="B296">
        <v>14.77099991</v>
      </c>
      <c r="C296">
        <v>0.52920001999999999</v>
      </c>
      <c r="D296">
        <v>26.084999079999999</v>
      </c>
      <c r="E296">
        <v>0.25178999000000002</v>
      </c>
      <c r="F296">
        <v>36.801998140000002</v>
      </c>
      <c r="G296">
        <v>0.34222001000000002</v>
      </c>
      <c r="H296">
        <v>28.57600021</v>
      </c>
      <c r="J296" s="2">
        <f>TREND(Calibration!$A$2:$A$4,Calibration!$B$2:$B$4,C296)</f>
        <v>413.09282471643286</v>
      </c>
      <c r="K296" s="2">
        <f>TREND(Calibration!$A$2:$A$4,Calibration!$C$2:$C$4,E296)</f>
        <v>445.40912140435012</v>
      </c>
      <c r="L296" s="2">
        <f>TREND(Calibration!$A$2:$A$4,Calibration!$D$2:$D$4,G296)</f>
        <v>545.7038238822613</v>
      </c>
    </row>
    <row r="297" spans="1:12" x14ac:dyDescent="0.25">
      <c r="A297">
        <v>1476991</v>
      </c>
      <c r="B297">
        <v>14.7840004</v>
      </c>
      <c r="C297">
        <v>0.51359999000000001</v>
      </c>
      <c r="D297">
        <v>26.100999829999999</v>
      </c>
      <c r="E297">
        <v>0.25173000000000001</v>
      </c>
      <c r="F297">
        <v>36.756999970000003</v>
      </c>
      <c r="G297">
        <v>0.34114</v>
      </c>
      <c r="H297">
        <v>28.611000059999999</v>
      </c>
      <c r="J297" s="2">
        <f>TREND(Calibration!$A$2:$A$4,Calibration!$B$2:$B$4,C297)</f>
        <v>401.75543666136718</v>
      </c>
      <c r="K297" s="2">
        <f>TREND(Calibration!$A$2:$A$4,Calibration!$C$2:$C$4,E297)</f>
        <v>444.94940697882566</v>
      </c>
      <c r="L297" s="2">
        <f>TREND(Calibration!$A$2:$A$4,Calibration!$D$2:$D$4,G297)</f>
        <v>540.88612246184198</v>
      </c>
    </row>
    <row r="298" spans="1:12" x14ac:dyDescent="0.25">
      <c r="A298">
        <v>1481952</v>
      </c>
      <c r="B298">
        <v>14.84200001</v>
      </c>
      <c r="C298">
        <v>0.51899998999999997</v>
      </c>
      <c r="D298">
        <v>26.065999980000001</v>
      </c>
      <c r="E298">
        <v>0.25211</v>
      </c>
      <c r="F298">
        <v>36.772998809999997</v>
      </c>
      <c r="G298">
        <v>0.34033000000000002</v>
      </c>
      <c r="H298">
        <v>28.63699913</v>
      </c>
      <c r="J298" s="2">
        <f>TREND(Calibration!$A$2:$A$4,Calibration!$B$2:$B$4,C298)</f>
        <v>405.67990959490351</v>
      </c>
      <c r="K298" s="2">
        <f>TREND(Calibration!$A$2:$A$4,Calibration!$C$2:$C$4,E298)</f>
        <v>447.86141700881899</v>
      </c>
      <c r="L298" s="2">
        <f>TREND(Calibration!$A$2:$A$4,Calibration!$D$2:$D$4,G298)</f>
        <v>537.27287985247767</v>
      </c>
    </row>
    <row r="299" spans="1:12" x14ac:dyDescent="0.25">
      <c r="A299">
        <v>1487083</v>
      </c>
      <c r="B299">
        <v>14.78100014</v>
      </c>
      <c r="C299">
        <v>0.51470000000000005</v>
      </c>
      <c r="D299">
        <v>26.051000599999998</v>
      </c>
      <c r="E299">
        <v>0.25206000000000001</v>
      </c>
      <c r="F299">
        <v>36.791999820000001</v>
      </c>
      <c r="G299">
        <v>0.33540999999999999</v>
      </c>
      <c r="H299">
        <v>28.684999470000001</v>
      </c>
      <c r="J299" s="2">
        <f>TREND(Calibration!$A$2:$A$4,Calibration!$B$2:$B$4,C299)</f>
        <v>402.55487360055599</v>
      </c>
      <c r="K299" s="2">
        <f>TREND(Calibration!$A$2:$A$4,Calibration!$C$2:$C$4,E299)</f>
        <v>447.47825779434606</v>
      </c>
      <c r="L299" s="2">
        <f>TREND(Calibration!$A$2:$A$4,Calibration!$D$2:$D$4,G299)</f>
        <v>515.32577659559752</v>
      </c>
    </row>
    <row r="300" spans="1:12" x14ac:dyDescent="0.25">
      <c r="A300">
        <v>1491965</v>
      </c>
      <c r="B300">
        <v>14.71500015</v>
      </c>
      <c r="C300">
        <v>0.51139997999999998</v>
      </c>
      <c r="D300">
        <v>26.044000629999999</v>
      </c>
      <c r="E300">
        <v>0.25167999000000002</v>
      </c>
      <c r="F300">
        <v>36.7820015</v>
      </c>
      <c r="G300">
        <v>0.33961998999999998</v>
      </c>
      <c r="H300">
        <v>28.69499969</v>
      </c>
      <c r="J300" s="2">
        <f>TREND(Calibration!$A$2:$A$4,Calibration!$B$2:$B$4,C300)</f>
        <v>400.15657005053214</v>
      </c>
      <c r="K300" s="2">
        <f>TREND(Calibration!$A$2:$A$4,Calibration!$C$2:$C$4,E300)</f>
        <v>444.56617113250991</v>
      </c>
      <c r="L300" s="2">
        <f>TREND(Calibration!$A$2:$A$4,Calibration!$D$2:$D$4,G300)</f>
        <v>534.10567196966895</v>
      </c>
    </row>
    <row r="301" spans="1:12" x14ac:dyDescent="0.25">
      <c r="A301">
        <v>1497100</v>
      </c>
      <c r="B301">
        <v>14.625</v>
      </c>
      <c r="C301">
        <v>0.50760000999999999</v>
      </c>
      <c r="D301">
        <v>26.065999980000001</v>
      </c>
      <c r="E301">
        <v>0.25173000000000001</v>
      </c>
      <c r="F301">
        <v>36.766998289999997</v>
      </c>
      <c r="G301">
        <v>0.34237999000000002</v>
      </c>
      <c r="H301">
        <v>28.677999499999999</v>
      </c>
      <c r="J301" s="2">
        <f>TREND(Calibration!$A$2:$A$4,Calibration!$B$2:$B$4,C301)</f>
        <v>397.39492571474511</v>
      </c>
      <c r="K301" s="2">
        <f>TREND(Calibration!$A$2:$A$4,Calibration!$C$2:$C$4,E301)</f>
        <v>444.94940697882566</v>
      </c>
      <c r="L301" s="2">
        <f>TREND(Calibration!$A$2:$A$4,Calibration!$D$2:$D$4,G301)</f>
        <v>546.41746160157754</v>
      </c>
    </row>
    <row r="302" spans="1:12" x14ac:dyDescent="0.25">
      <c r="A302">
        <v>1501953</v>
      </c>
      <c r="B302">
        <v>14.55200005</v>
      </c>
      <c r="C302">
        <v>0.51630001999999997</v>
      </c>
      <c r="D302">
        <v>26.104999540000001</v>
      </c>
      <c r="E302">
        <v>0.25178999000000002</v>
      </c>
      <c r="F302">
        <v>36.811000819999997</v>
      </c>
      <c r="G302">
        <v>0.33897999000000001</v>
      </c>
      <c r="H302">
        <v>28.64599991</v>
      </c>
      <c r="J302" s="2">
        <f>TREND(Calibration!$A$2:$A$4,Calibration!$B$2:$B$4,C302)</f>
        <v>403.71769493076278</v>
      </c>
      <c r="K302" s="2">
        <f>TREND(Calibration!$A$2:$A$4,Calibration!$C$2:$C$4,E302)</f>
        <v>445.40912140435012</v>
      </c>
      <c r="L302" s="2">
        <f>TREND(Calibration!$A$2:$A$4,Calibration!$D$2:$D$4,G302)</f>
        <v>531.25076422893676</v>
      </c>
    </row>
    <row r="303" spans="1:12" x14ac:dyDescent="0.25">
      <c r="A303">
        <v>1507007</v>
      </c>
      <c r="B303">
        <v>14.477000240000001</v>
      </c>
      <c r="C303">
        <v>0.50279998999999997</v>
      </c>
      <c r="D303">
        <v>26.06699944</v>
      </c>
      <c r="E303">
        <v>0.25195000000000001</v>
      </c>
      <c r="F303">
        <v>36.72900009</v>
      </c>
      <c r="G303">
        <v>0.34551999</v>
      </c>
      <c r="H303">
        <v>28.54700089</v>
      </c>
      <c r="J303" s="2">
        <f>TREND(Calibration!$A$2:$A$4,Calibration!$B$2:$B$4,C303)</f>
        <v>393.90649079429454</v>
      </c>
      <c r="K303" s="2">
        <f>TREND(Calibration!$A$2:$A$4,Calibration!$C$2:$C$4,E303)</f>
        <v>446.63530752250608</v>
      </c>
      <c r="L303" s="2">
        <f>TREND(Calibration!$A$2:$A$4,Calibration!$D$2:$D$4,G303)</f>
        <v>560.4243527045453</v>
      </c>
    </row>
    <row r="304" spans="1:12" x14ac:dyDescent="0.25">
      <c r="A304">
        <v>1512036</v>
      </c>
      <c r="B304">
        <v>14.446000099999999</v>
      </c>
      <c r="C304">
        <v>0.51090002000000001</v>
      </c>
      <c r="D304">
        <v>26.055999759999999</v>
      </c>
      <c r="E304">
        <v>0.25167999000000002</v>
      </c>
      <c r="F304">
        <v>36.770000459999999</v>
      </c>
      <c r="G304">
        <v>0.34617000999999997</v>
      </c>
      <c r="H304">
        <v>28.624000550000002</v>
      </c>
      <c r="J304" s="2">
        <f>TREND(Calibration!$A$2:$A$4,Calibration!$B$2:$B$4,C304)</f>
        <v>399.79322199722645</v>
      </c>
      <c r="K304" s="2">
        <f>TREND(Calibration!$A$2:$A$4,Calibration!$C$2:$C$4,E304)</f>
        <v>444.56617113250991</v>
      </c>
      <c r="L304" s="2">
        <f>TREND(Calibration!$A$2:$A$4,Calibration!$D$2:$D$4,G304)</f>
        <v>563.32395759459337</v>
      </c>
    </row>
    <row r="305" spans="1:12" x14ac:dyDescent="0.25">
      <c r="A305">
        <v>1517028</v>
      </c>
      <c r="B305">
        <v>14.45600033</v>
      </c>
      <c r="C305">
        <v>0.51090002000000001</v>
      </c>
      <c r="D305">
        <v>26.075000760000002</v>
      </c>
      <c r="E305">
        <v>0.25167999000000002</v>
      </c>
      <c r="F305">
        <v>36.811000819999997</v>
      </c>
      <c r="G305">
        <v>0.34492001</v>
      </c>
      <c r="H305">
        <v>28.64599991</v>
      </c>
      <c r="J305" s="2">
        <f>TREND(Calibration!$A$2:$A$4,Calibration!$B$2:$B$4,C305)</f>
        <v>399.79322199722645</v>
      </c>
      <c r="K305" s="2">
        <f>TREND(Calibration!$A$2:$A$4,Calibration!$C$2:$C$4,E305)</f>
        <v>444.56617113250991</v>
      </c>
      <c r="L305" s="2">
        <f>TREND(Calibration!$A$2:$A$4,Calibration!$D$2:$D$4,G305)</f>
        <v>557.74796591347581</v>
      </c>
    </row>
    <row r="306" spans="1:12" x14ac:dyDescent="0.25">
      <c r="A306">
        <v>1521957</v>
      </c>
      <c r="B306">
        <v>14.416999819999999</v>
      </c>
      <c r="C306">
        <v>0.50279998999999997</v>
      </c>
      <c r="D306">
        <v>26.084999079999999</v>
      </c>
      <c r="E306">
        <v>0.252</v>
      </c>
      <c r="F306">
        <v>36.766998289999997</v>
      </c>
      <c r="G306">
        <v>0.34351999</v>
      </c>
      <c r="H306">
        <v>28.597999569999999</v>
      </c>
      <c r="J306" s="2">
        <f>TREND(Calibration!$A$2:$A$4,Calibration!$B$2:$B$4,C306)</f>
        <v>393.90649079429454</v>
      </c>
      <c r="K306" s="2">
        <f>TREND(Calibration!$A$2:$A$4,Calibration!$C$2:$C$4,E306)</f>
        <v>447.01846673697878</v>
      </c>
      <c r="L306" s="2">
        <f>TREND(Calibration!$A$2:$A$4,Calibration!$D$2:$D$4,G306)</f>
        <v>551.50276601475684</v>
      </c>
    </row>
    <row r="307" spans="1:12" x14ac:dyDescent="0.25">
      <c r="A307">
        <v>1527116</v>
      </c>
      <c r="B307">
        <v>14.48200035</v>
      </c>
      <c r="C307">
        <v>0.50010001999999998</v>
      </c>
      <c r="D307">
        <v>26.069000240000001</v>
      </c>
      <c r="E307">
        <v>0.252</v>
      </c>
      <c r="F307">
        <v>36.772998809999997</v>
      </c>
      <c r="G307">
        <v>0.34481001</v>
      </c>
      <c r="H307">
        <v>28.65600014</v>
      </c>
      <c r="J307" s="2">
        <f>TREND(Calibration!$A$2:$A$4,Calibration!$B$2:$B$4,C307)</f>
        <v>391.94427613015381</v>
      </c>
      <c r="K307" s="2">
        <f>TREND(Calibration!$A$2:$A$4,Calibration!$C$2:$C$4,E307)</f>
        <v>447.01846673697878</v>
      </c>
      <c r="L307" s="2">
        <f>TREND(Calibration!$A$2:$A$4,Calibration!$D$2:$D$4,G307)</f>
        <v>557.25727864553733</v>
      </c>
    </row>
    <row r="308" spans="1:12" x14ac:dyDescent="0.25">
      <c r="A308">
        <v>1531951</v>
      </c>
      <c r="B308">
        <v>14.51299953</v>
      </c>
      <c r="C308">
        <v>0.50929999000000004</v>
      </c>
      <c r="D308">
        <v>26.06999969</v>
      </c>
      <c r="E308">
        <v>0.25238000999999999</v>
      </c>
      <c r="F308">
        <v>36.789001460000001</v>
      </c>
      <c r="G308">
        <v>0.35594999999999999</v>
      </c>
      <c r="H308">
        <v>28.584999079999999</v>
      </c>
      <c r="J308" s="2">
        <f>TREND(Calibration!$A$2:$A$4,Calibration!$B$2:$B$4,C308)</f>
        <v>398.63039339947721</v>
      </c>
      <c r="K308" s="2">
        <f>TREND(Calibration!$A$2:$A$4,Calibration!$C$2:$C$4,E308)</f>
        <v>449.93055339881494</v>
      </c>
      <c r="L308" s="2">
        <f>TREND(Calibration!$A$2:$A$4,Calibration!$D$2:$D$4,G308)</f>
        <v>606.95047189972615</v>
      </c>
    </row>
    <row r="309" spans="1:12" x14ac:dyDescent="0.25">
      <c r="A309">
        <v>1537178</v>
      </c>
      <c r="B309">
        <v>14.55200005</v>
      </c>
      <c r="C309">
        <v>0.50489998000000003</v>
      </c>
      <c r="D309">
        <v>26.083000179999999</v>
      </c>
      <c r="E309">
        <v>0.25275998999999999</v>
      </c>
      <c r="F309">
        <v>36.766998289999997</v>
      </c>
      <c r="G309">
        <v>0.34525001</v>
      </c>
      <c r="H309">
        <v>28.51799965</v>
      </c>
      <c r="J309" s="2">
        <f>TREND(Calibration!$A$2:$A$4,Calibration!$B$2:$B$4,C309)</f>
        <v>395.43266744534958</v>
      </c>
      <c r="K309" s="2">
        <f>TREND(Calibration!$A$2:$A$4,Calibration!$C$2:$C$4,E309)</f>
        <v>452.8424101651226</v>
      </c>
      <c r="L309" s="2">
        <f>TREND(Calibration!$A$2:$A$4,Calibration!$D$2:$D$4,G309)</f>
        <v>559.2200277172908</v>
      </c>
    </row>
    <row r="310" spans="1:12" x14ac:dyDescent="0.25">
      <c r="A310">
        <v>1541953</v>
      </c>
      <c r="B310">
        <v>14.600000380000001</v>
      </c>
      <c r="C310">
        <v>0.50279998999999997</v>
      </c>
      <c r="D310">
        <v>26.041000369999999</v>
      </c>
      <c r="E310">
        <v>0.25233000999999999</v>
      </c>
      <c r="F310">
        <v>36.7859993</v>
      </c>
      <c r="G310">
        <v>0.34389999999999998</v>
      </c>
      <c r="H310">
        <v>28.572000500000001</v>
      </c>
      <c r="J310" s="2">
        <f>TREND(Calibration!$A$2:$A$4,Calibration!$B$2:$B$4,C310)</f>
        <v>393.90649079429454</v>
      </c>
      <c r="K310" s="2">
        <f>TREND(Calibration!$A$2:$A$4,Calibration!$C$2:$C$4,E310)</f>
        <v>449.54739418434224</v>
      </c>
      <c r="L310" s="2">
        <f>TREND(Calibration!$A$2:$A$4,Calibration!$D$2:$D$4,G310)</f>
        <v>553.19791209375012</v>
      </c>
    </row>
    <row r="311" spans="1:12" x14ac:dyDescent="0.25">
      <c r="A311">
        <v>1547022</v>
      </c>
      <c r="B311">
        <v>14.63899994</v>
      </c>
      <c r="C311">
        <v>0.50760000999999999</v>
      </c>
      <c r="D311">
        <v>26.054000850000001</v>
      </c>
      <c r="E311">
        <v>0.25195000000000001</v>
      </c>
      <c r="F311">
        <v>36.805000309999997</v>
      </c>
      <c r="G311">
        <v>0.34849000000000002</v>
      </c>
      <c r="H311">
        <v>28.58799934</v>
      </c>
      <c r="J311" s="2">
        <f>TREND(Calibration!$A$2:$A$4,Calibration!$B$2:$B$4,C311)</f>
        <v>397.39492571474511</v>
      </c>
      <c r="K311" s="2">
        <f>TREND(Calibration!$A$2:$A$4,Calibration!$C$2:$C$4,E311)</f>
        <v>446.63530752250608</v>
      </c>
      <c r="L311" s="2">
        <f>TREND(Calibration!$A$2:$A$4,Calibration!$D$2:$D$4,G311)</f>
        <v>573.67295354681505</v>
      </c>
    </row>
    <row r="312" spans="1:12" x14ac:dyDescent="0.25">
      <c r="A312">
        <v>1552007</v>
      </c>
      <c r="B312">
        <v>14.666999819999999</v>
      </c>
      <c r="C312">
        <v>0.50169998000000005</v>
      </c>
      <c r="D312">
        <v>26.052999499999999</v>
      </c>
      <c r="E312">
        <v>0.25206000000000001</v>
      </c>
      <c r="F312">
        <v>36.7859993</v>
      </c>
      <c r="G312">
        <v>0.34237999000000002</v>
      </c>
      <c r="H312">
        <v>28.584999079999999</v>
      </c>
      <c r="J312" s="2">
        <f>TREND(Calibration!$A$2:$A$4,Calibration!$B$2:$B$4,C312)</f>
        <v>393.10705385510585</v>
      </c>
      <c r="K312" s="2">
        <f>TREND(Calibration!$A$2:$A$4,Calibration!$C$2:$C$4,E312)</f>
        <v>447.47825779434606</v>
      </c>
      <c r="L312" s="2">
        <f>TREND(Calibration!$A$2:$A$4,Calibration!$D$2:$D$4,G312)</f>
        <v>546.41746160157754</v>
      </c>
    </row>
    <row r="313" spans="1:12" x14ac:dyDescent="0.25">
      <c r="A313">
        <v>1556991</v>
      </c>
      <c r="B313">
        <v>14.666999819999999</v>
      </c>
      <c r="C313">
        <v>0.49900000999999999</v>
      </c>
      <c r="D313">
        <v>26.08799934</v>
      </c>
      <c r="E313">
        <v>0.25195000000000001</v>
      </c>
      <c r="F313">
        <v>36.763999939999998</v>
      </c>
      <c r="G313">
        <v>0.34518999</v>
      </c>
      <c r="H313">
        <v>28.582000730000001</v>
      </c>
      <c r="J313" s="2">
        <f>TREND(Calibration!$A$2:$A$4,Calibration!$B$2:$B$4,C313)</f>
        <v>391.14483919096506</v>
      </c>
      <c r="K313" s="2">
        <f>TREND(Calibration!$A$2:$A$4,Calibration!$C$2:$C$4,E313)</f>
        <v>446.63530752250608</v>
      </c>
      <c r="L313" s="2">
        <f>TREND(Calibration!$A$2:$A$4,Calibration!$D$2:$D$4,G313)</f>
        <v>558.9522909007303</v>
      </c>
    </row>
    <row r="314" spans="1:12" x14ac:dyDescent="0.25">
      <c r="A314">
        <v>1561952</v>
      </c>
      <c r="B314">
        <v>14.72999954</v>
      </c>
      <c r="C314">
        <v>0.49520001000000002</v>
      </c>
      <c r="D314">
        <v>26.051000599999998</v>
      </c>
      <c r="E314">
        <v>0.252</v>
      </c>
      <c r="F314">
        <v>36.766998289999997</v>
      </c>
      <c r="G314">
        <v>0.34356998999999999</v>
      </c>
      <c r="H314">
        <v>28.64299965</v>
      </c>
      <c r="J314" s="2">
        <f>TREND(Calibration!$A$2:$A$4,Calibration!$B$2:$B$4,C314)</f>
        <v>388.3831730525506</v>
      </c>
      <c r="K314" s="2">
        <f>TREND(Calibration!$A$2:$A$4,Calibration!$C$2:$C$4,E314)</f>
        <v>447.01846673697878</v>
      </c>
      <c r="L314" s="2">
        <f>TREND(Calibration!$A$2:$A$4,Calibration!$D$2:$D$4,G314)</f>
        <v>551.72580568200146</v>
      </c>
    </row>
    <row r="315" spans="1:12" x14ac:dyDescent="0.25">
      <c r="A315">
        <v>1567066</v>
      </c>
      <c r="B315">
        <v>14.743000029999999</v>
      </c>
      <c r="C315">
        <v>0.50389998999999996</v>
      </c>
      <c r="D315">
        <v>26.059999470000001</v>
      </c>
      <c r="E315">
        <v>0.252</v>
      </c>
      <c r="F315">
        <v>36.805000309999997</v>
      </c>
      <c r="G315">
        <v>0.33768000999999997</v>
      </c>
      <c r="H315">
        <v>28.544000629999999</v>
      </c>
      <c r="J315" s="2">
        <f>TREND(Calibration!$A$2:$A$4,Calibration!$B$2:$B$4,C315)</f>
        <v>394.70592046594084</v>
      </c>
      <c r="K315" s="2">
        <f>TREND(Calibration!$A$2:$A$4,Calibration!$C$2:$C$4,E315)</f>
        <v>447.01846673697878</v>
      </c>
      <c r="L315" s="2">
        <f>TREND(Calibration!$A$2:$A$4,Calibration!$D$2:$D$4,G315)</f>
        <v>525.45182209644099</v>
      </c>
    </row>
    <row r="316" spans="1:12" x14ac:dyDescent="0.25">
      <c r="A316">
        <v>1571953</v>
      </c>
      <c r="B316">
        <v>14.69799995</v>
      </c>
      <c r="C316">
        <v>0.50440001000000001</v>
      </c>
      <c r="D316">
        <v>26.07299995</v>
      </c>
      <c r="E316">
        <v>0.25206000000000001</v>
      </c>
      <c r="F316">
        <v>36.798999790000003</v>
      </c>
      <c r="G316">
        <v>0.34049001000000001</v>
      </c>
      <c r="H316">
        <v>28.67200089</v>
      </c>
      <c r="J316" s="2">
        <f>TREND(Calibration!$A$2:$A$4,Calibration!$B$2:$B$4,C316)</f>
        <v>395.06931212450138</v>
      </c>
      <c r="K316" s="2">
        <f>TREND(Calibration!$A$2:$A$4,Calibration!$C$2:$C$4,E316)</f>
        <v>447.47825779434606</v>
      </c>
      <c r="L316" s="2">
        <f>TREND(Calibration!$A$2:$A$4,Calibration!$D$2:$D$4,G316)</f>
        <v>537.98665139559398</v>
      </c>
    </row>
    <row r="317" spans="1:12" x14ac:dyDescent="0.25">
      <c r="A317">
        <v>1577051</v>
      </c>
      <c r="B317">
        <v>14.619999890000001</v>
      </c>
      <c r="C317">
        <v>0.49470001000000002</v>
      </c>
      <c r="D317">
        <v>26.0890007</v>
      </c>
      <c r="E317">
        <v>0.25238000999999999</v>
      </c>
      <c r="F317">
        <v>36.742000580000003</v>
      </c>
      <c r="G317">
        <v>0.34303001</v>
      </c>
      <c r="H317">
        <v>28.57600021</v>
      </c>
      <c r="J317" s="2">
        <f>TREND(Calibration!$A$2:$A$4,Calibration!$B$2:$B$4,C317)</f>
        <v>388.01979592907503</v>
      </c>
      <c r="K317" s="2">
        <f>TREND(Calibration!$A$2:$A$4,Calibration!$C$2:$C$4,E317)</f>
        <v>449.93055339881494</v>
      </c>
      <c r="L317" s="2">
        <f>TREND(Calibration!$A$2:$A$4,Calibration!$D$2:$D$4,G317)</f>
        <v>549.31706649162561</v>
      </c>
    </row>
    <row r="318" spans="1:12" x14ac:dyDescent="0.25">
      <c r="A318">
        <v>1581953</v>
      </c>
      <c r="B318">
        <v>14.567999840000001</v>
      </c>
      <c r="C318">
        <v>0.51029997999999999</v>
      </c>
      <c r="D318">
        <v>26.062999730000001</v>
      </c>
      <c r="E318">
        <v>0.25206000000000001</v>
      </c>
      <c r="F318">
        <v>36.798999790000003</v>
      </c>
      <c r="G318">
        <v>0.34244001000000002</v>
      </c>
      <c r="H318">
        <v>28.555999759999999</v>
      </c>
      <c r="J318" s="2">
        <f>TREND(Calibration!$A$2:$A$4,Calibration!$B$2:$B$4,C318)</f>
        <v>399.35714037888584</v>
      </c>
      <c r="K318" s="2">
        <f>TREND(Calibration!$A$2:$A$4,Calibration!$C$2:$C$4,E318)</f>
        <v>447.47825779434606</v>
      </c>
      <c r="L318" s="2">
        <f>TREND(Calibration!$A$2:$A$4,Calibration!$D$2:$D$4,G318)</f>
        <v>546.68519841813804</v>
      </c>
    </row>
    <row r="319" spans="1:12" x14ac:dyDescent="0.25">
      <c r="A319">
        <v>1587143</v>
      </c>
      <c r="B319">
        <v>14.402000429999999</v>
      </c>
      <c r="C319">
        <v>0.49409999999999998</v>
      </c>
      <c r="D319">
        <v>26.06699944</v>
      </c>
      <c r="E319">
        <v>0.25206000000000001</v>
      </c>
      <c r="F319">
        <v>36.744998930000001</v>
      </c>
      <c r="G319">
        <v>0.33697999000000001</v>
      </c>
      <c r="H319">
        <v>28.611000059999999</v>
      </c>
      <c r="J319" s="2">
        <f>TREND(Calibration!$A$2:$A$4,Calibration!$B$2:$B$4,C319)</f>
        <v>387.58373611336185</v>
      </c>
      <c r="K319" s="2">
        <f>TREND(Calibration!$A$2:$A$4,Calibration!$C$2:$C$4,E319)</f>
        <v>447.47825779434606</v>
      </c>
      <c r="L319" s="2">
        <f>TREND(Calibration!$A$2:$A$4,Calibration!$D$2:$D$4,G319)</f>
        <v>522.3291775391483</v>
      </c>
    </row>
    <row r="320" spans="1:12" x14ac:dyDescent="0.25">
      <c r="A320">
        <v>1592007</v>
      </c>
      <c r="B320">
        <v>14.35400009</v>
      </c>
      <c r="C320">
        <v>0.49900000999999999</v>
      </c>
      <c r="D320">
        <v>26.07900047</v>
      </c>
      <c r="E320">
        <v>0.25275998999999999</v>
      </c>
      <c r="F320">
        <v>36.742000580000003</v>
      </c>
      <c r="G320">
        <v>0.34817000999999997</v>
      </c>
      <c r="H320">
        <v>28.572000500000001</v>
      </c>
      <c r="J320" s="2">
        <f>TREND(Calibration!$A$2:$A$4,Calibration!$B$2:$B$4,C320)</f>
        <v>391.14483919096506</v>
      </c>
      <c r="K320" s="2">
        <f>TREND(Calibration!$A$2:$A$4,Calibration!$C$2:$C$4,E320)</f>
        <v>452.8424101651226</v>
      </c>
      <c r="L320" s="2">
        <f>TREND(Calibration!$A$2:$A$4,Calibration!$D$2:$D$4,G320)</f>
        <v>572.24554428438205</v>
      </c>
    </row>
    <row r="321" spans="1:12" x14ac:dyDescent="0.25">
      <c r="A321">
        <v>1596990</v>
      </c>
      <c r="B321">
        <v>14.33100033</v>
      </c>
      <c r="C321">
        <v>0.49680001000000001</v>
      </c>
      <c r="D321">
        <v>26.06999969</v>
      </c>
      <c r="E321">
        <v>0.25233000999999999</v>
      </c>
      <c r="F321">
        <v>36.756999970000003</v>
      </c>
      <c r="G321">
        <v>0.34962000999999998</v>
      </c>
      <c r="H321">
        <v>28.552999499999999</v>
      </c>
      <c r="J321" s="2">
        <f>TREND(Calibration!$A$2:$A$4,Calibration!$B$2:$B$4,C321)</f>
        <v>389.54597984767247</v>
      </c>
      <c r="K321" s="2">
        <f>TREND(Calibration!$A$2:$A$4,Calibration!$C$2:$C$4,E321)</f>
        <v>449.54739418434224</v>
      </c>
      <c r="L321" s="2">
        <f>TREND(Calibration!$A$2:$A$4,Calibration!$D$2:$D$4,G321)</f>
        <v>578.71369463447877</v>
      </c>
    </row>
    <row r="322" spans="1:12" x14ac:dyDescent="0.25">
      <c r="A322">
        <v>1601962</v>
      </c>
      <c r="B322">
        <v>14.33100033</v>
      </c>
      <c r="C322">
        <v>0.50760000999999999</v>
      </c>
      <c r="D322">
        <v>26.04700089</v>
      </c>
      <c r="E322">
        <v>0.25341001000000002</v>
      </c>
      <c r="F322">
        <v>36.7859993</v>
      </c>
      <c r="G322">
        <v>0.34103</v>
      </c>
      <c r="H322">
        <v>28.52099991</v>
      </c>
      <c r="J322" s="2">
        <f>TREND(Calibration!$A$2:$A$4,Calibration!$B$2:$B$4,C322)</f>
        <v>397.39492571474511</v>
      </c>
      <c r="K322" s="2">
        <f>TREND(Calibration!$A$2:$A$4,Calibration!$C$2:$C$4,E322)</f>
        <v>457.82363321695516</v>
      </c>
      <c r="L322" s="2">
        <f>TREND(Calibration!$A$2:$A$4,Calibration!$D$2:$D$4,G322)</f>
        <v>540.3954351939035</v>
      </c>
    </row>
    <row r="323" spans="1:12" x14ac:dyDescent="0.25">
      <c r="A323">
        <v>1607223</v>
      </c>
      <c r="B323">
        <v>14.32499981</v>
      </c>
      <c r="C323">
        <v>0.49309998999999999</v>
      </c>
      <c r="D323">
        <v>26.051000599999998</v>
      </c>
      <c r="E323">
        <v>0.25426999</v>
      </c>
      <c r="F323">
        <v>36.707000729999997</v>
      </c>
      <c r="G323">
        <v>0.34573000999999998</v>
      </c>
      <c r="H323">
        <v>28.53700066</v>
      </c>
      <c r="J323" s="2">
        <f>TREND(Calibration!$A$2:$A$4,Calibration!$B$2:$B$4,C323)</f>
        <v>386.85697459886819</v>
      </c>
      <c r="K323" s="2">
        <f>TREND(Calibration!$A$2:$A$4,Calibration!$C$2:$C$4,E323)</f>
        <v>464.41381844220155</v>
      </c>
      <c r="L323" s="2">
        <f>TREND(Calibration!$A$2:$A$4,Calibration!$D$2:$D$4,G323)</f>
        <v>561.36120852284012</v>
      </c>
    </row>
    <row r="324" spans="1:12" x14ac:dyDescent="0.25">
      <c r="A324">
        <v>1611954</v>
      </c>
      <c r="B324">
        <v>14.33100033</v>
      </c>
      <c r="C324">
        <v>0.49309998999999999</v>
      </c>
      <c r="D324">
        <v>26.062999730000001</v>
      </c>
      <c r="E324">
        <v>0.25400001</v>
      </c>
      <c r="F324">
        <v>36.73500061</v>
      </c>
      <c r="G324">
        <v>0.34437999000000002</v>
      </c>
      <c r="H324">
        <v>28.552999499999999</v>
      </c>
      <c r="J324" s="2">
        <f>TREND(Calibration!$A$2:$A$4,Calibration!$B$2:$B$4,C324)</f>
        <v>386.85697459886819</v>
      </c>
      <c r="K324" s="2">
        <f>TREND(Calibration!$A$2:$A$4,Calibration!$C$2:$C$4,E324)</f>
        <v>462.34491194773409</v>
      </c>
      <c r="L324" s="2">
        <f>TREND(Calibration!$A$2:$A$4,Calibration!$D$2:$D$4,G324)</f>
        <v>555.339048291366</v>
      </c>
    </row>
    <row r="325" spans="1:12" x14ac:dyDescent="0.25">
      <c r="A325">
        <v>1617098</v>
      </c>
      <c r="B325">
        <v>14.36699963</v>
      </c>
      <c r="C325">
        <v>0.48769999000000003</v>
      </c>
      <c r="D325">
        <v>26.056999210000001</v>
      </c>
      <c r="E325">
        <v>0.25373000000000001</v>
      </c>
      <c r="F325">
        <v>36.754001619999997</v>
      </c>
      <c r="G325">
        <v>0.34330000999999999</v>
      </c>
      <c r="H325">
        <v>28.53700066</v>
      </c>
      <c r="J325" s="2">
        <f>TREND(Calibration!$A$2:$A$4,Calibration!$B$2:$B$4,C325)</f>
        <v>382.93250166533187</v>
      </c>
      <c r="K325" s="2">
        <f>TREND(Calibration!$A$2:$A$4,Calibration!$C$2:$C$4,E325)</f>
        <v>460.27577555773814</v>
      </c>
      <c r="L325" s="2">
        <f>TREND(Calibration!$A$2:$A$4,Calibration!$D$2:$D$4,G325)</f>
        <v>550.52148069474697</v>
      </c>
    </row>
    <row r="326" spans="1:12" x14ac:dyDescent="0.25">
      <c r="A326">
        <v>1621956</v>
      </c>
      <c r="B326">
        <v>14.4090004</v>
      </c>
      <c r="C326">
        <v>0.50279998999999997</v>
      </c>
      <c r="D326">
        <v>26.04700089</v>
      </c>
      <c r="E326">
        <v>0.25373000000000001</v>
      </c>
      <c r="F326">
        <v>36.807998660000003</v>
      </c>
      <c r="G326">
        <v>0.34060001000000001</v>
      </c>
      <c r="H326">
        <v>28.565999980000001</v>
      </c>
      <c r="J326" s="2">
        <f>TREND(Calibration!$A$2:$A$4,Calibration!$B$2:$B$4,C326)</f>
        <v>393.90649079429454</v>
      </c>
      <c r="K326" s="2">
        <f>TREND(Calibration!$A$2:$A$4,Calibration!$C$2:$C$4,E326)</f>
        <v>460.27577555773814</v>
      </c>
      <c r="L326" s="2">
        <f>TREND(Calibration!$A$2:$A$4,Calibration!$D$2:$D$4,G326)</f>
        <v>538.47733866353246</v>
      </c>
    </row>
    <row r="327" spans="1:12" x14ac:dyDescent="0.25">
      <c r="A327">
        <v>1627082</v>
      </c>
      <c r="B327">
        <v>14.385999679999999</v>
      </c>
      <c r="C327">
        <v>0.4914</v>
      </c>
      <c r="D327">
        <v>26.059999470000001</v>
      </c>
      <c r="E327">
        <v>0.25334999000000002</v>
      </c>
      <c r="F327">
        <v>36.754001619999997</v>
      </c>
      <c r="G327">
        <v>0.34632998999999998</v>
      </c>
      <c r="H327">
        <v>28.527000430000001</v>
      </c>
      <c r="J327" s="2">
        <f>TREND(Calibration!$A$2:$A$4,Calibration!$B$2:$B$4,C327)</f>
        <v>385.62149964659369</v>
      </c>
      <c r="K327" s="2">
        <f>TREND(Calibration!$A$2:$A$4,Calibration!$C$2:$C$4,E327)</f>
        <v>457.36368889590199</v>
      </c>
      <c r="L327" s="2">
        <f>TREND(Calibration!$A$2:$A$4,Calibration!$D$2:$D$4,G327)</f>
        <v>564.03759531390961</v>
      </c>
    </row>
    <row r="328" spans="1:12" x14ac:dyDescent="0.25">
      <c r="A328">
        <v>1631951</v>
      </c>
      <c r="B328">
        <v>14.43500042</v>
      </c>
      <c r="C328">
        <v>0.50550002000000005</v>
      </c>
      <c r="D328">
        <v>26.041000369999999</v>
      </c>
      <c r="E328">
        <v>0.25275998999999999</v>
      </c>
      <c r="F328">
        <v>36.7859993</v>
      </c>
      <c r="G328">
        <v>0.34325000999999999</v>
      </c>
      <c r="H328">
        <v>28.569000240000001</v>
      </c>
      <c r="J328" s="2">
        <f>TREND(Calibration!$A$2:$A$4,Calibration!$B$2:$B$4,C328)</f>
        <v>395.86874906369019</v>
      </c>
      <c r="K328" s="2">
        <f>TREND(Calibration!$A$2:$A$4,Calibration!$C$2:$C$4,E328)</f>
        <v>452.8424101651226</v>
      </c>
      <c r="L328" s="2">
        <f>TREND(Calibration!$A$2:$A$4,Calibration!$D$2:$D$4,G328)</f>
        <v>550.29844102750235</v>
      </c>
    </row>
    <row r="329" spans="1:12" x14ac:dyDescent="0.25">
      <c r="A329">
        <v>1637035</v>
      </c>
      <c r="B329">
        <v>14.47099972</v>
      </c>
      <c r="C329">
        <v>0.50489998000000003</v>
      </c>
      <c r="D329">
        <v>26.038000109999999</v>
      </c>
      <c r="E329">
        <v>0.24984001</v>
      </c>
      <c r="F329">
        <v>36.7859993</v>
      </c>
      <c r="G329">
        <v>0.34416999999999998</v>
      </c>
      <c r="H329">
        <v>28.552999499999999</v>
      </c>
      <c r="J329" s="2">
        <f>TREND(Calibration!$A$2:$A$4,Calibration!$B$2:$B$4,C329)</f>
        <v>395.43266744534958</v>
      </c>
      <c r="K329" s="2">
        <f>TREND(Calibration!$A$2:$A$4,Calibration!$C$2:$C$4,E329)</f>
        <v>430.46606530359622</v>
      </c>
      <c r="L329" s="2">
        <f>TREND(Calibration!$A$2:$A$4,Calibration!$D$2:$D$4,G329)</f>
        <v>554.40232629687148</v>
      </c>
    </row>
    <row r="330" spans="1:12" x14ac:dyDescent="0.25">
      <c r="A330">
        <v>1641994</v>
      </c>
      <c r="B330">
        <v>14.463999749999999</v>
      </c>
      <c r="C330">
        <v>0.50059998000000006</v>
      </c>
      <c r="D330">
        <v>26.051000599999998</v>
      </c>
      <c r="E330">
        <v>0.24984001</v>
      </c>
      <c r="F330">
        <v>36.776000979999999</v>
      </c>
      <c r="G330">
        <v>0.34411001000000002</v>
      </c>
      <c r="H330">
        <v>28.482999800000002</v>
      </c>
      <c r="J330" s="2">
        <f>TREND(Calibration!$A$2:$A$4,Calibration!$B$2:$B$4,C330)</f>
        <v>392.30762418345955</v>
      </c>
      <c r="K330" s="2">
        <f>TREND(Calibration!$A$2:$A$4,Calibration!$C$2:$C$4,E330)</f>
        <v>430.46606530359622</v>
      </c>
      <c r="L330" s="2">
        <f>TREND(Calibration!$A$2:$A$4,Calibration!$D$2:$D$4,G330)</f>
        <v>554.1347233041115</v>
      </c>
    </row>
    <row r="331" spans="1:12" x14ac:dyDescent="0.25">
      <c r="A331">
        <v>1647147</v>
      </c>
      <c r="B331">
        <v>14.52600002</v>
      </c>
      <c r="C331">
        <v>0.50660002000000004</v>
      </c>
      <c r="D331">
        <v>26.044000629999999</v>
      </c>
      <c r="E331">
        <v>0.25113999999999997</v>
      </c>
      <c r="F331">
        <v>36.7859993</v>
      </c>
      <c r="G331">
        <v>0.34503001</v>
      </c>
      <c r="H331">
        <v>28.54700089</v>
      </c>
      <c r="J331" s="2">
        <f>TREND(Calibration!$A$2:$A$4,Calibration!$B$2:$B$4,C331)</f>
        <v>396.66817873533643</v>
      </c>
      <c r="K331" s="2">
        <f>TREND(Calibration!$A$2:$A$4,Calibration!$C$2:$C$4,E331)</f>
        <v>440.42812824804628</v>
      </c>
      <c r="L331" s="2">
        <f>TREND(Calibration!$A$2:$A$4,Calibration!$D$2:$D$4,G331)</f>
        <v>558.23865318141407</v>
      </c>
    </row>
    <row r="332" spans="1:12" x14ac:dyDescent="0.25">
      <c r="A332">
        <v>1651959</v>
      </c>
      <c r="B332">
        <v>14.52600002</v>
      </c>
      <c r="C332">
        <v>0.50819999000000005</v>
      </c>
      <c r="D332">
        <v>26.062999730000001</v>
      </c>
      <c r="E332">
        <v>0.25108001000000002</v>
      </c>
      <c r="F332">
        <v>36.811000819999997</v>
      </c>
      <c r="G332">
        <v>0.34292001</v>
      </c>
      <c r="H332">
        <v>28.53100014</v>
      </c>
      <c r="J332" s="2">
        <f>TREND(Calibration!$A$2:$A$4,Calibration!$B$2:$B$4,C332)</f>
        <v>397.83096372783092</v>
      </c>
      <c r="K332" s="2">
        <f>TREND(Calibration!$A$2:$A$4,Calibration!$C$2:$C$4,E332)</f>
        <v>439.96841382252205</v>
      </c>
      <c r="L332" s="2">
        <f>TREND(Calibration!$A$2:$A$4,Calibration!$D$2:$D$4,G332)</f>
        <v>548.82637922368713</v>
      </c>
    </row>
    <row r="333" spans="1:12" x14ac:dyDescent="0.25">
      <c r="A333">
        <v>1658819</v>
      </c>
      <c r="B333">
        <v>14.53199959</v>
      </c>
      <c r="C333">
        <v>0.49950000999999999</v>
      </c>
      <c r="D333">
        <v>26.062999730000001</v>
      </c>
      <c r="E333">
        <v>0.25113999999999997</v>
      </c>
      <c r="F333">
        <v>36.754001619999997</v>
      </c>
      <c r="G333">
        <v>0.34378998999999999</v>
      </c>
      <c r="H333">
        <v>28.47900009</v>
      </c>
      <c r="J333" s="2">
        <f>TREND(Calibration!$A$2:$A$4,Calibration!$B$2:$B$4,C333)</f>
        <v>391.50821631444063</v>
      </c>
      <c r="K333" s="2">
        <f>TREND(Calibration!$A$2:$A$4,Calibration!$C$2:$C$4,E333)</f>
        <v>440.42812824804628</v>
      </c>
      <c r="L333" s="2">
        <f>TREND(Calibration!$A$2:$A$4,Calibration!$D$2:$D$4,G333)</f>
        <v>552.7071802178782</v>
      </c>
    </row>
    <row r="334" spans="1:12" x14ac:dyDescent="0.25">
      <c r="A334">
        <v>1661953</v>
      </c>
      <c r="B334">
        <v>14.583999629999999</v>
      </c>
      <c r="C334">
        <v>0.50870000999999998</v>
      </c>
      <c r="D334">
        <v>26.062999730000001</v>
      </c>
      <c r="E334">
        <v>0.25102999999999998</v>
      </c>
      <c r="F334">
        <v>36.750999450000002</v>
      </c>
      <c r="G334">
        <v>0.34400001000000002</v>
      </c>
      <c r="H334">
        <v>28.430999759999999</v>
      </c>
      <c r="J334" s="2">
        <f>TREND(Calibration!$A$2:$A$4,Calibration!$B$2:$B$4,C334)</f>
        <v>398.19435538639141</v>
      </c>
      <c r="K334" s="2">
        <f>TREND(Calibration!$A$2:$A$4,Calibration!$C$2:$C$4,E334)</f>
        <v>439.58517797620607</v>
      </c>
      <c r="L334" s="2">
        <f>TREND(Calibration!$A$2:$A$4,Calibration!$D$2:$D$4,G334)</f>
        <v>553.64403603617302</v>
      </c>
    </row>
    <row r="335" spans="1:12" x14ac:dyDescent="0.25">
      <c r="A335">
        <v>1667098</v>
      </c>
      <c r="B335">
        <v>14.60400009</v>
      </c>
      <c r="C335">
        <v>0.50279998999999997</v>
      </c>
      <c r="D335">
        <v>26.06699944</v>
      </c>
      <c r="E335">
        <v>0.25173000000000001</v>
      </c>
      <c r="F335">
        <v>36.763999939999998</v>
      </c>
      <c r="G335">
        <v>0.34172999999999998</v>
      </c>
      <c r="H335">
        <v>28.450000760000002</v>
      </c>
      <c r="J335" s="2">
        <f>TREND(Calibration!$A$2:$A$4,Calibration!$B$2:$B$4,C335)</f>
        <v>393.90649079429454</v>
      </c>
      <c r="K335" s="2">
        <f>TREND(Calibration!$A$2:$A$4,Calibration!$C$2:$C$4,E335)</f>
        <v>444.94940697882566</v>
      </c>
      <c r="L335" s="2">
        <f>TREND(Calibration!$A$2:$A$4,Calibration!$D$2:$D$4,G335)</f>
        <v>543.51799053532932</v>
      </c>
    </row>
    <row r="336" spans="1:12" x14ac:dyDescent="0.25">
      <c r="A336">
        <v>1671959</v>
      </c>
      <c r="B336">
        <v>14.65499973</v>
      </c>
      <c r="C336">
        <v>0.50220001000000003</v>
      </c>
      <c r="D336">
        <v>26.044000629999999</v>
      </c>
      <c r="E336">
        <v>0.25167999000000002</v>
      </c>
      <c r="F336">
        <v>36.761001589999999</v>
      </c>
      <c r="G336">
        <v>0.34060001000000001</v>
      </c>
      <c r="H336">
        <v>28.549999239999998</v>
      </c>
      <c r="J336" s="2">
        <f>TREND(Calibration!$A$2:$A$4,Calibration!$B$2:$B$4,C336)</f>
        <v>393.47045278120879</v>
      </c>
      <c r="K336" s="2">
        <f>TREND(Calibration!$A$2:$A$4,Calibration!$C$2:$C$4,E336)</f>
        <v>444.56617113250991</v>
      </c>
      <c r="L336" s="2">
        <f>TREND(Calibration!$A$2:$A$4,Calibration!$D$2:$D$4,G336)</f>
        <v>538.47733866353246</v>
      </c>
    </row>
    <row r="337" spans="1:12" x14ac:dyDescent="0.25">
      <c r="A337">
        <v>1677085</v>
      </c>
      <c r="B337">
        <v>14.61299992</v>
      </c>
      <c r="C337">
        <v>0.50489998000000003</v>
      </c>
      <c r="D337">
        <v>26.0340004</v>
      </c>
      <c r="E337">
        <v>0.25173000000000001</v>
      </c>
      <c r="F337">
        <v>36.783000950000002</v>
      </c>
      <c r="G337">
        <v>0.34891999000000001</v>
      </c>
      <c r="H337">
        <v>28.5340004</v>
      </c>
      <c r="J337" s="2">
        <f>TREND(Calibration!$A$2:$A$4,Calibration!$B$2:$B$4,C337)</f>
        <v>395.43266744534958</v>
      </c>
      <c r="K337" s="2">
        <f>TREND(Calibration!$A$2:$A$4,Calibration!$C$2:$C$4,E337)</f>
        <v>444.94940697882566</v>
      </c>
      <c r="L337" s="2">
        <f>TREND(Calibration!$A$2:$A$4,Calibration!$D$2:$D$4,G337)</f>
        <v>575.59105007718608</v>
      </c>
    </row>
    <row r="338" spans="1:12" x14ac:dyDescent="0.25">
      <c r="A338">
        <v>1681957</v>
      </c>
      <c r="B338">
        <v>14.597000120000001</v>
      </c>
      <c r="C338">
        <v>0.49360000999999998</v>
      </c>
      <c r="D338">
        <v>26.03100014</v>
      </c>
      <c r="E338">
        <v>0.25134999000000002</v>
      </c>
      <c r="F338">
        <v>36.783000950000002</v>
      </c>
      <c r="G338">
        <v>0.34908</v>
      </c>
      <c r="H338">
        <v>28.544000629999999</v>
      </c>
      <c r="J338" s="2">
        <f>TREND(Calibration!$A$2:$A$4,Calibration!$B$2:$B$4,C338)</f>
        <v>387.22036625742868</v>
      </c>
      <c r="K338" s="2">
        <f>TREND(Calibration!$A$2:$A$4,Calibration!$C$2:$C$4,E338)</f>
        <v>442.03732031698951</v>
      </c>
      <c r="L338" s="2">
        <f>TREND(Calibration!$A$2:$A$4,Calibration!$D$2:$D$4,G338)</f>
        <v>576.30482162030262</v>
      </c>
    </row>
    <row r="339" spans="1:12" x14ac:dyDescent="0.25">
      <c r="A339">
        <v>1687085</v>
      </c>
      <c r="B339">
        <v>14.519000050000001</v>
      </c>
      <c r="C339">
        <v>0.50489998000000003</v>
      </c>
      <c r="D339">
        <v>26.041000369999999</v>
      </c>
      <c r="E339">
        <v>0.25130001000000002</v>
      </c>
      <c r="F339">
        <v>36.807998660000003</v>
      </c>
      <c r="G339">
        <v>0.35038000000000002</v>
      </c>
      <c r="H339">
        <v>28.527000430000001</v>
      </c>
      <c r="J339" s="2">
        <f>TREND(Calibration!$A$2:$A$4,Calibration!$B$2:$B$4,C339)</f>
        <v>395.43266744534958</v>
      </c>
      <c r="K339" s="2">
        <f>TREND(Calibration!$A$2:$A$4,Calibration!$C$2:$C$4,E339)</f>
        <v>441.65431436620247</v>
      </c>
      <c r="L339" s="2">
        <f>TREND(Calibration!$A$2:$A$4,Calibration!$D$2:$D$4,G339)</f>
        <v>582.10385296866525</v>
      </c>
    </row>
    <row r="340" spans="1:12" x14ac:dyDescent="0.25">
      <c r="A340">
        <v>1692031</v>
      </c>
      <c r="B340">
        <v>14.42199993</v>
      </c>
      <c r="C340">
        <v>0.49470001000000002</v>
      </c>
      <c r="D340">
        <v>26.027999879999999</v>
      </c>
      <c r="E340">
        <v>0.25113999999999997</v>
      </c>
      <c r="F340">
        <v>36.754001619999997</v>
      </c>
      <c r="G340">
        <v>0.34405999999999998</v>
      </c>
      <c r="H340">
        <v>28.472999569999999</v>
      </c>
      <c r="J340" s="2">
        <f>TREND(Calibration!$A$2:$A$4,Calibration!$B$2:$B$4,C340)</f>
        <v>388.01979592907503</v>
      </c>
      <c r="K340" s="2">
        <f>TREND(Calibration!$A$2:$A$4,Calibration!$C$2:$C$4,E340)</f>
        <v>440.42812824804628</v>
      </c>
      <c r="L340" s="2">
        <f>TREND(Calibration!$A$2:$A$4,Calibration!$D$2:$D$4,G340)</f>
        <v>553.911639028933</v>
      </c>
    </row>
    <row r="341" spans="1:12" x14ac:dyDescent="0.25">
      <c r="A341">
        <v>1697066</v>
      </c>
      <c r="B341">
        <v>14.380000109999999</v>
      </c>
      <c r="C341">
        <v>0.50980002000000002</v>
      </c>
      <c r="D341">
        <v>26.009000780000001</v>
      </c>
      <c r="E341">
        <v>0.25080999999999998</v>
      </c>
      <c r="F341">
        <v>36.776000979999999</v>
      </c>
      <c r="G341">
        <v>0.34660000000000002</v>
      </c>
      <c r="H341">
        <v>28.489000319999999</v>
      </c>
      <c r="J341" s="2">
        <f>TREND(Calibration!$A$2:$A$4,Calibration!$B$2:$B$4,C341)</f>
        <v>398.99379232558016</v>
      </c>
      <c r="K341" s="2">
        <f>TREND(Calibration!$A$2:$A$4,Calibration!$C$2:$C$4,E341)</f>
        <v>437.89927743252565</v>
      </c>
      <c r="L341" s="2">
        <f>TREND(Calibration!$A$2:$A$4,Calibration!$D$2:$D$4,G341)</f>
        <v>565.24205412496485</v>
      </c>
    </row>
    <row r="342" spans="1:12" x14ac:dyDescent="0.25">
      <c r="A342">
        <v>1701952</v>
      </c>
      <c r="B342">
        <v>14.33699989</v>
      </c>
      <c r="C342">
        <v>0.50980002000000002</v>
      </c>
      <c r="D342">
        <v>26.027999879999999</v>
      </c>
      <c r="E342">
        <v>0.25102999999999998</v>
      </c>
      <c r="F342">
        <v>36.766998289999997</v>
      </c>
      <c r="G342">
        <v>0.3513</v>
      </c>
      <c r="H342">
        <v>28.51799965</v>
      </c>
      <c r="J342" s="2">
        <f>TREND(Calibration!$A$2:$A$4,Calibration!$B$2:$B$4,C342)</f>
        <v>398.99379232558016</v>
      </c>
      <c r="K342" s="2">
        <f>TREND(Calibration!$A$2:$A$4,Calibration!$C$2:$C$4,E342)</f>
        <v>439.58517797620607</v>
      </c>
      <c r="L342" s="2">
        <f>TREND(Calibration!$A$2:$A$4,Calibration!$D$2:$D$4,G342)</f>
        <v>586.20778284596781</v>
      </c>
    </row>
    <row r="343" spans="1:12" x14ac:dyDescent="0.25">
      <c r="A343">
        <v>1707147</v>
      </c>
      <c r="B343">
        <v>14.286000250000001</v>
      </c>
      <c r="C343">
        <v>0.50550002000000005</v>
      </c>
      <c r="D343">
        <v>26.054000850000001</v>
      </c>
      <c r="E343">
        <v>0.25071000999999998</v>
      </c>
      <c r="F343">
        <v>36.776000979999999</v>
      </c>
      <c r="G343">
        <v>0.34567999999999999</v>
      </c>
      <c r="H343">
        <v>28.51799965</v>
      </c>
      <c r="J343" s="2">
        <f>TREND(Calibration!$A$2:$A$4,Calibration!$B$2:$B$4,C343)</f>
        <v>395.86874906369019</v>
      </c>
      <c r="K343" s="2">
        <f>TREND(Calibration!$A$2:$A$4,Calibration!$C$2:$C$4,E343)</f>
        <v>437.13303563542308</v>
      </c>
      <c r="L343" s="2">
        <f>TREND(Calibration!$A$2:$A$4,Calibration!$D$2:$D$4,G343)</f>
        <v>561.13812424766184</v>
      </c>
    </row>
    <row r="344" spans="1:12" x14ac:dyDescent="0.25">
      <c r="A344">
        <v>1711952</v>
      </c>
      <c r="B344">
        <v>14.31499958</v>
      </c>
      <c r="C344">
        <v>0.50389998999999996</v>
      </c>
      <c r="D344">
        <v>26.024999619999999</v>
      </c>
      <c r="E344">
        <v>0.25071000999999998</v>
      </c>
      <c r="F344">
        <v>36.763999939999998</v>
      </c>
      <c r="G344">
        <v>0.34898001000000001</v>
      </c>
      <c r="H344">
        <v>28.562999730000001</v>
      </c>
      <c r="J344" s="2">
        <f>TREND(Calibration!$A$2:$A$4,Calibration!$B$2:$B$4,C344)</f>
        <v>394.70592046594084</v>
      </c>
      <c r="K344" s="2">
        <f>TREND(Calibration!$A$2:$A$4,Calibration!$C$2:$C$4,E344)</f>
        <v>437.13303563542308</v>
      </c>
      <c r="L344" s="2">
        <f>TREND(Calibration!$A$2:$A$4,Calibration!$D$2:$D$4,G344)</f>
        <v>575.85878689374658</v>
      </c>
    </row>
    <row r="345" spans="1:12" x14ac:dyDescent="0.25">
      <c r="A345">
        <v>1717098</v>
      </c>
      <c r="B345">
        <v>14.27600002</v>
      </c>
      <c r="C345">
        <v>0.50330001000000002</v>
      </c>
      <c r="D345">
        <v>26.051000599999998</v>
      </c>
      <c r="E345">
        <v>0.25173000000000001</v>
      </c>
      <c r="F345">
        <v>36.750999450000002</v>
      </c>
      <c r="G345">
        <v>0.34298000000000001</v>
      </c>
      <c r="H345">
        <v>28.492000579999999</v>
      </c>
      <c r="J345" s="2">
        <f>TREND(Calibration!$A$2:$A$4,Calibration!$B$2:$B$4,C345)</f>
        <v>394.26988245285509</v>
      </c>
      <c r="K345" s="2">
        <f>TREND(Calibration!$A$2:$A$4,Calibration!$C$2:$C$4,E345)</f>
        <v>444.94940697882566</v>
      </c>
      <c r="L345" s="2">
        <f>TREND(Calibration!$A$2:$A$4,Calibration!$D$2:$D$4,G345)</f>
        <v>549.09398221644733</v>
      </c>
    </row>
    <row r="346" spans="1:12" x14ac:dyDescent="0.25">
      <c r="A346">
        <v>1721960</v>
      </c>
      <c r="B346">
        <v>14.286000250000001</v>
      </c>
      <c r="C346">
        <v>0.50550002000000005</v>
      </c>
      <c r="D346">
        <v>26.038000109999999</v>
      </c>
      <c r="E346">
        <v>0.25173000000000001</v>
      </c>
      <c r="F346">
        <v>36.761001589999999</v>
      </c>
      <c r="G346">
        <v>0.34325000999999999</v>
      </c>
      <c r="H346">
        <v>28.466999049999998</v>
      </c>
      <c r="J346" s="2">
        <f>TREND(Calibration!$A$2:$A$4,Calibration!$B$2:$B$4,C346)</f>
        <v>395.86874906369019</v>
      </c>
      <c r="K346" s="2">
        <f>TREND(Calibration!$A$2:$A$4,Calibration!$C$2:$C$4,E346)</f>
        <v>444.94940697882566</v>
      </c>
      <c r="L346" s="2">
        <f>TREND(Calibration!$A$2:$A$4,Calibration!$D$2:$D$4,G346)</f>
        <v>550.29844102750235</v>
      </c>
    </row>
    <row r="347" spans="1:12" x14ac:dyDescent="0.25">
      <c r="A347">
        <v>1727069</v>
      </c>
      <c r="B347">
        <v>14.35700035</v>
      </c>
      <c r="C347">
        <v>0.51139997999999998</v>
      </c>
      <c r="D347">
        <v>26.009000780000001</v>
      </c>
      <c r="E347">
        <v>0.25038000999999999</v>
      </c>
      <c r="F347">
        <v>36.77999878</v>
      </c>
      <c r="G347">
        <v>0.34334998999999999</v>
      </c>
      <c r="H347">
        <v>28.555999759999999</v>
      </c>
      <c r="J347" s="2">
        <f>TREND(Calibration!$A$2:$A$4,Calibration!$B$2:$B$4,C347)</f>
        <v>400.15657005053214</v>
      </c>
      <c r="K347" s="2">
        <f>TREND(Calibration!$A$2:$A$4,Calibration!$C$2:$C$4,E347)</f>
        <v>434.60418481990246</v>
      </c>
      <c r="L347" s="2">
        <f>TREND(Calibration!$A$2:$A$4,Calibration!$D$2:$D$4,G347)</f>
        <v>550.74443114612473</v>
      </c>
    </row>
    <row r="348" spans="1:12" x14ac:dyDescent="0.25">
      <c r="A348">
        <v>1732035</v>
      </c>
      <c r="B348">
        <v>14.3409996</v>
      </c>
      <c r="C348">
        <v>0.50819999000000005</v>
      </c>
      <c r="D348">
        <v>26.01499939</v>
      </c>
      <c r="E348">
        <v>0.25071000999999998</v>
      </c>
      <c r="F348">
        <v>36.79499817</v>
      </c>
      <c r="G348">
        <v>0.34183999999999998</v>
      </c>
      <c r="H348">
        <v>28.584999079999999</v>
      </c>
      <c r="J348" s="2">
        <f>TREND(Calibration!$A$2:$A$4,Calibration!$B$2:$B$4,C348)</f>
        <v>397.83096372783092</v>
      </c>
      <c r="K348" s="2">
        <f>TREND(Calibration!$A$2:$A$4,Calibration!$C$2:$C$4,E348)</f>
        <v>437.13303563542308</v>
      </c>
      <c r="L348" s="2">
        <f>TREND(Calibration!$A$2:$A$4,Calibration!$D$2:$D$4,G348)</f>
        <v>544.0086778032678</v>
      </c>
    </row>
    <row r="349" spans="1:12" x14ac:dyDescent="0.25">
      <c r="A349">
        <v>1737194</v>
      </c>
      <c r="B349">
        <v>14.291999819999999</v>
      </c>
      <c r="C349">
        <v>0.49309998999999999</v>
      </c>
      <c r="D349">
        <v>26.044000629999999</v>
      </c>
      <c r="E349">
        <v>0.25102999999999998</v>
      </c>
      <c r="F349">
        <v>36.754001619999997</v>
      </c>
      <c r="G349">
        <v>0.34319000999999999</v>
      </c>
      <c r="H349">
        <v>28.499000550000002</v>
      </c>
      <c r="J349" s="2">
        <f>TREND(Calibration!$A$2:$A$4,Calibration!$B$2:$B$4,C349)</f>
        <v>386.85697459886819</v>
      </c>
      <c r="K349" s="2">
        <f>TREND(Calibration!$A$2:$A$4,Calibration!$C$2:$C$4,E349)</f>
        <v>439.58517797620607</v>
      </c>
      <c r="L349" s="2">
        <f>TREND(Calibration!$A$2:$A$4,Calibration!$D$2:$D$4,G349)</f>
        <v>550.03079342680849</v>
      </c>
    </row>
    <row r="350" spans="1:12" x14ac:dyDescent="0.25">
      <c r="A350">
        <v>1741951</v>
      </c>
      <c r="B350">
        <v>14.31200027</v>
      </c>
      <c r="C350">
        <v>0.50330001000000002</v>
      </c>
      <c r="D350">
        <v>26.062999730000001</v>
      </c>
      <c r="E350">
        <v>0.25102999999999998</v>
      </c>
      <c r="F350">
        <v>36.789001460000001</v>
      </c>
      <c r="G350">
        <v>0.34334998999999999</v>
      </c>
      <c r="H350">
        <v>28.430999759999999</v>
      </c>
      <c r="J350" s="2">
        <f>TREND(Calibration!$A$2:$A$4,Calibration!$B$2:$B$4,C350)</f>
        <v>394.26988245285509</v>
      </c>
      <c r="K350" s="2">
        <f>TREND(Calibration!$A$2:$A$4,Calibration!$C$2:$C$4,E350)</f>
        <v>439.58517797620607</v>
      </c>
      <c r="L350" s="2">
        <f>TREND(Calibration!$A$2:$A$4,Calibration!$D$2:$D$4,G350)</f>
        <v>550.74443114612473</v>
      </c>
    </row>
    <row r="351" spans="1:12" x14ac:dyDescent="0.25">
      <c r="A351">
        <v>1747066</v>
      </c>
      <c r="B351">
        <v>14.317999840000001</v>
      </c>
      <c r="C351">
        <v>0.50599998000000002</v>
      </c>
      <c r="D351">
        <v>26.044000629999999</v>
      </c>
      <c r="E351">
        <v>0.25075998999999999</v>
      </c>
      <c r="F351">
        <v>36.754001619999997</v>
      </c>
      <c r="G351">
        <v>0.34405999999999998</v>
      </c>
      <c r="H351">
        <v>28.457000730000001</v>
      </c>
      <c r="J351" s="2">
        <f>TREND(Calibration!$A$2:$A$4,Calibration!$B$2:$B$4,C351)</f>
        <v>396.23209711699587</v>
      </c>
      <c r="K351" s="2">
        <f>TREND(Calibration!$A$2:$A$4,Calibration!$C$2:$C$4,E351)</f>
        <v>437.51604158621012</v>
      </c>
      <c r="L351" s="2">
        <f>TREND(Calibration!$A$2:$A$4,Calibration!$D$2:$D$4,G351)</f>
        <v>553.911639028933</v>
      </c>
    </row>
    <row r="352" spans="1:12" x14ac:dyDescent="0.25">
      <c r="A352">
        <v>1751951</v>
      </c>
      <c r="B352">
        <v>14.34399986</v>
      </c>
      <c r="C352">
        <v>0.50169998000000005</v>
      </c>
      <c r="D352">
        <v>26.056999210000001</v>
      </c>
      <c r="E352">
        <v>0.25141001000000002</v>
      </c>
      <c r="F352">
        <v>36.744998930000001</v>
      </c>
      <c r="G352">
        <v>0.34908</v>
      </c>
      <c r="H352">
        <v>28.450000760000002</v>
      </c>
      <c r="J352" s="2">
        <f>TREND(Calibration!$A$2:$A$4,Calibration!$B$2:$B$4,C352)</f>
        <v>393.10705385510585</v>
      </c>
      <c r="K352" s="2">
        <f>TREND(Calibration!$A$2:$A$4,Calibration!$C$2:$C$4,E352)</f>
        <v>442.49726463804268</v>
      </c>
      <c r="L352" s="2">
        <f>TREND(Calibration!$A$2:$A$4,Calibration!$D$2:$D$4,G352)</f>
        <v>576.30482162030262</v>
      </c>
    </row>
    <row r="353" spans="1:12" x14ac:dyDescent="0.25">
      <c r="A353">
        <v>1757145</v>
      </c>
      <c r="B353">
        <v>14.38300037</v>
      </c>
      <c r="C353">
        <v>0.49849999</v>
      </c>
      <c r="D353">
        <v>26.021999359999999</v>
      </c>
      <c r="E353">
        <v>0.25145999000000002</v>
      </c>
      <c r="F353">
        <v>36.776000979999999</v>
      </c>
      <c r="G353">
        <v>0.33838001000000001</v>
      </c>
      <c r="H353">
        <v>28.57900047</v>
      </c>
      <c r="J353" s="2">
        <f>TREND(Calibration!$A$2:$A$4,Calibration!$B$2:$B$4,C353)</f>
        <v>390.78144753240451</v>
      </c>
      <c r="K353" s="2">
        <f>TREND(Calibration!$A$2:$A$4,Calibration!$C$2:$C$4,E353)</f>
        <v>442.88027058882972</v>
      </c>
      <c r="L353" s="2">
        <f>TREND(Calibration!$A$2:$A$4,Calibration!$D$2:$D$4,G353)</f>
        <v>528.57437743786704</v>
      </c>
    </row>
    <row r="354" spans="1:12" x14ac:dyDescent="0.25">
      <c r="A354">
        <v>1761960</v>
      </c>
      <c r="B354">
        <v>14.40600014</v>
      </c>
      <c r="C354">
        <v>0.49630001000000001</v>
      </c>
      <c r="D354">
        <v>26.038000109999999</v>
      </c>
      <c r="E354">
        <v>0.25141001000000002</v>
      </c>
      <c r="F354">
        <v>36.748001100000003</v>
      </c>
      <c r="G354">
        <v>0.34789999999999999</v>
      </c>
      <c r="H354">
        <v>28.472999569999999</v>
      </c>
      <c r="J354" s="2">
        <f>TREND(Calibration!$A$2:$A$4,Calibration!$B$2:$B$4,C354)</f>
        <v>389.1826027241969</v>
      </c>
      <c r="K354" s="2">
        <f>TREND(Calibration!$A$2:$A$4,Calibration!$C$2:$C$4,E354)</f>
        <v>442.49726463804268</v>
      </c>
      <c r="L354" s="2">
        <f>TREND(Calibration!$A$2:$A$4,Calibration!$D$2:$D$4,G354)</f>
        <v>571.04108547332726</v>
      </c>
    </row>
    <row r="355" spans="1:12" x14ac:dyDescent="0.25">
      <c r="A355">
        <v>1767073</v>
      </c>
      <c r="B355">
        <v>14.477000240000001</v>
      </c>
      <c r="C355">
        <v>0.50870000999999998</v>
      </c>
      <c r="D355">
        <v>26.0340004</v>
      </c>
      <c r="E355">
        <v>0.25242998999999999</v>
      </c>
      <c r="F355">
        <v>36.811000819999997</v>
      </c>
      <c r="G355">
        <v>0.34422001000000002</v>
      </c>
      <c r="H355">
        <v>28.489000319999999</v>
      </c>
      <c r="J355" s="2">
        <f>TREND(Calibration!$A$2:$A$4,Calibration!$B$2:$B$4,C355)</f>
        <v>398.19435538639141</v>
      </c>
      <c r="K355" s="2">
        <f>TREND(Calibration!$A$2:$A$4,Calibration!$C$2:$C$4,E355)</f>
        <v>450.31355934960197</v>
      </c>
      <c r="L355" s="2">
        <f>TREND(Calibration!$A$2:$A$4,Calibration!$D$2:$D$4,G355)</f>
        <v>554.62541057204976</v>
      </c>
    </row>
    <row r="356" spans="1:12" x14ac:dyDescent="0.25">
      <c r="A356">
        <v>1772038</v>
      </c>
      <c r="B356">
        <v>14.47999954</v>
      </c>
      <c r="C356">
        <v>0.50220001000000003</v>
      </c>
      <c r="D356">
        <v>26.062999730000001</v>
      </c>
      <c r="E356">
        <v>0.25113999999999997</v>
      </c>
      <c r="F356">
        <v>36.77999878</v>
      </c>
      <c r="G356">
        <v>0.35113999000000001</v>
      </c>
      <c r="H356">
        <v>28.459999079999999</v>
      </c>
      <c r="J356" s="2">
        <f>TREND(Calibration!$A$2:$A$4,Calibration!$B$2:$B$4,C356)</f>
        <v>393.47045278120879</v>
      </c>
      <c r="K356" s="2">
        <f>TREND(Calibration!$A$2:$A$4,Calibration!$C$2:$C$4,E356)</f>
        <v>440.42812824804628</v>
      </c>
      <c r="L356" s="2">
        <f>TREND(Calibration!$A$2:$A$4,Calibration!$D$2:$D$4,G356)</f>
        <v>585.49401130285128</v>
      </c>
    </row>
    <row r="357" spans="1:12" x14ac:dyDescent="0.25">
      <c r="A357">
        <v>1776955</v>
      </c>
      <c r="B357">
        <v>14.52600002</v>
      </c>
      <c r="C357">
        <v>0.50819999000000005</v>
      </c>
      <c r="D357">
        <v>26.038999560000001</v>
      </c>
      <c r="E357">
        <v>0.25167999000000002</v>
      </c>
      <c r="F357">
        <v>36.787998199999997</v>
      </c>
      <c r="G357">
        <v>0.34595000999999997</v>
      </c>
      <c r="H357">
        <v>28.538999560000001</v>
      </c>
      <c r="J357" s="2">
        <f>TREND(Calibration!$A$2:$A$4,Calibration!$B$2:$B$4,C357)</f>
        <v>397.83096372783092</v>
      </c>
      <c r="K357" s="2">
        <f>TREND(Calibration!$A$2:$A$4,Calibration!$C$2:$C$4,E357)</f>
        <v>444.56617113250991</v>
      </c>
      <c r="L357" s="2">
        <f>TREND(Calibration!$A$2:$A$4,Calibration!$D$2:$D$4,G357)</f>
        <v>562.34258305871685</v>
      </c>
    </row>
    <row r="358" spans="1:12" x14ac:dyDescent="0.25">
      <c r="A358">
        <v>1781959</v>
      </c>
      <c r="B358">
        <v>14.56200027</v>
      </c>
      <c r="C358">
        <v>0.50870000999999998</v>
      </c>
      <c r="D358">
        <v>26.025999070000001</v>
      </c>
      <c r="E358">
        <v>0.25178999000000002</v>
      </c>
      <c r="F358">
        <v>36.780998230000002</v>
      </c>
      <c r="G358">
        <v>0.34692001</v>
      </c>
      <c r="H358">
        <v>28.506999969999999</v>
      </c>
      <c r="J358" s="2">
        <f>TREND(Calibration!$A$2:$A$4,Calibration!$B$2:$B$4,C358)</f>
        <v>398.19435538639141</v>
      </c>
      <c r="K358" s="2">
        <f>TREND(Calibration!$A$2:$A$4,Calibration!$C$2:$C$4,E358)</f>
        <v>445.40912140435012</v>
      </c>
      <c r="L358" s="2">
        <f>TREND(Calibration!$A$2:$A$4,Calibration!$D$2:$D$4,G358)</f>
        <v>566.66955260326426</v>
      </c>
    </row>
    <row r="359" spans="1:12" x14ac:dyDescent="0.25">
      <c r="A359">
        <v>1787051</v>
      </c>
      <c r="B359">
        <v>14.55500031</v>
      </c>
      <c r="C359">
        <v>0.49790001</v>
      </c>
      <c r="D359">
        <v>26.024999619999999</v>
      </c>
      <c r="E359">
        <v>0.252</v>
      </c>
      <c r="F359">
        <v>36.742000580000003</v>
      </c>
      <c r="G359">
        <v>0.34492001</v>
      </c>
      <c r="H359">
        <v>28.510999680000001</v>
      </c>
      <c r="J359" s="2">
        <f>TREND(Calibration!$A$2:$A$4,Calibration!$B$2:$B$4,C359)</f>
        <v>390.34540951931876</v>
      </c>
      <c r="K359" s="2">
        <f>TREND(Calibration!$A$2:$A$4,Calibration!$C$2:$C$4,E359)</f>
        <v>447.01846673697878</v>
      </c>
      <c r="L359" s="2">
        <f>TREND(Calibration!$A$2:$A$4,Calibration!$D$2:$D$4,G359)</f>
        <v>557.74796591347581</v>
      </c>
    </row>
    <row r="360" spans="1:12" x14ac:dyDescent="0.25">
      <c r="A360">
        <v>1791953</v>
      </c>
      <c r="B360">
        <v>14.536000250000001</v>
      </c>
      <c r="C360">
        <v>0.50120001999999997</v>
      </c>
      <c r="D360">
        <v>25.990999219999999</v>
      </c>
      <c r="E360">
        <v>0.25264998999999999</v>
      </c>
      <c r="F360">
        <v>36.756999970000003</v>
      </c>
      <c r="G360">
        <v>0.34626999000000003</v>
      </c>
      <c r="H360">
        <v>28.482999800000002</v>
      </c>
      <c r="J360" s="2">
        <f>TREND(Calibration!$A$2:$A$4,Calibration!$B$2:$B$4,C360)</f>
        <v>392.74370580180005</v>
      </c>
      <c r="K360" s="2">
        <f>TREND(Calibration!$A$2:$A$4,Calibration!$C$2:$C$4,E360)</f>
        <v>451.99945989328239</v>
      </c>
      <c r="L360" s="2">
        <f>TREND(Calibration!$A$2:$A$4,Calibration!$D$2:$D$4,G360)</f>
        <v>563.7699477132162</v>
      </c>
    </row>
    <row r="361" spans="1:12" x14ac:dyDescent="0.25">
      <c r="A361">
        <v>1796951</v>
      </c>
      <c r="B361">
        <v>14.49100018</v>
      </c>
      <c r="C361">
        <v>0.4914</v>
      </c>
      <c r="D361">
        <v>25.98500061</v>
      </c>
      <c r="E361">
        <v>0.25211</v>
      </c>
      <c r="F361">
        <v>36.731998439999998</v>
      </c>
      <c r="G361">
        <v>0.34632998999999998</v>
      </c>
      <c r="H361">
        <v>28.5340004</v>
      </c>
      <c r="J361" s="2">
        <f>TREND(Calibration!$A$2:$A$4,Calibration!$B$2:$B$4,C361)</f>
        <v>385.62149964659369</v>
      </c>
      <c r="K361" s="2">
        <f>TREND(Calibration!$A$2:$A$4,Calibration!$C$2:$C$4,E361)</f>
        <v>447.86141700881899</v>
      </c>
      <c r="L361" s="2">
        <f>TREND(Calibration!$A$2:$A$4,Calibration!$D$2:$D$4,G361)</f>
        <v>564.03759531390961</v>
      </c>
    </row>
    <row r="362" spans="1:12" x14ac:dyDescent="0.25">
      <c r="A362">
        <v>1801951</v>
      </c>
      <c r="B362">
        <v>14.44799995</v>
      </c>
      <c r="C362">
        <v>0.50440001000000001</v>
      </c>
      <c r="D362">
        <v>26.010000229999999</v>
      </c>
      <c r="E362">
        <v>0.25233000999999999</v>
      </c>
      <c r="F362">
        <v>36.784999849999998</v>
      </c>
      <c r="G362">
        <v>0.34411001000000002</v>
      </c>
      <c r="H362">
        <v>28.538999560000001</v>
      </c>
      <c r="J362" s="2">
        <f>TREND(Calibration!$A$2:$A$4,Calibration!$B$2:$B$4,C362)</f>
        <v>395.06931212450138</v>
      </c>
      <c r="K362" s="2">
        <f>TREND(Calibration!$A$2:$A$4,Calibration!$C$2:$C$4,E362)</f>
        <v>449.54739418434224</v>
      </c>
      <c r="L362" s="2">
        <f>TREND(Calibration!$A$2:$A$4,Calibration!$D$2:$D$4,G362)</f>
        <v>554.1347233041115</v>
      </c>
    </row>
    <row r="363" spans="1:12" x14ac:dyDescent="0.25">
      <c r="A363">
        <v>1806958</v>
      </c>
      <c r="B363">
        <v>14.321999549999999</v>
      </c>
      <c r="C363">
        <v>0.50010001999999998</v>
      </c>
      <c r="D363">
        <v>26.002000809999998</v>
      </c>
      <c r="E363">
        <v>0.25206000000000001</v>
      </c>
      <c r="F363">
        <v>36.756000520000001</v>
      </c>
      <c r="G363">
        <v>0.34935000999999999</v>
      </c>
      <c r="H363">
        <v>28.4659996</v>
      </c>
      <c r="J363" s="2">
        <f>TREND(Calibration!$A$2:$A$4,Calibration!$B$2:$B$4,C363)</f>
        <v>391.94427613015381</v>
      </c>
      <c r="K363" s="2">
        <f>TREND(Calibration!$A$2:$A$4,Calibration!$C$2:$C$4,E363)</f>
        <v>447.47825779434606</v>
      </c>
      <c r="L363" s="2">
        <f>TREND(Calibration!$A$2:$A$4,Calibration!$D$2:$D$4,G363)</f>
        <v>577.50928043135741</v>
      </c>
    </row>
    <row r="364" spans="1:12" x14ac:dyDescent="0.25">
      <c r="A364">
        <v>1811951</v>
      </c>
      <c r="B364">
        <v>14.321999549999999</v>
      </c>
      <c r="C364">
        <v>0.49250000999999999</v>
      </c>
      <c r="D364">
        <v>25.98500061</v>
      </c>
      <c r="E364">
        <v>0.25206000000000001</v>
      </c>
      <c r="F364">
        <v>36.741001130000001</v>
      </c>
      <c r="G364">
        <v>0.33794998999999998</v>
      </c>
      <c r="H364">
        <v>28.556999210000001</v>
      </c>
      <c r="J364" s="2">
        <f>TREND(Calibration!$A$2:$A$4,Calibration!$B$2:$B$4,C364)</f>
        <v>386.42093658578244</v>
      </c>
      <c r="K364" s="2">
        <f>TREND(Calibration!$A$2:$A$4,Calibration!$C$2:$C$4,E364)</f>
        <v>447.47825779434606</v>
      </c>
      <c r="L364" s="2">
        <f>TREND(Calibration!$A$2:$A$4,Calibration!$D$2:$D$4,G364)</f>
        <v>526.65614708369549</v>
      </c>
    </row>
    <row r="365" spans="1:12" x14ac:dyDescent="0.25">
      <c r="A365">
        <v>1817129</v>
      </c>
      <c r="B365">
        <v>14.380000109999999</v>
      </c>
      <c r="C365">
        <v>0.49790001</v>
      </c>
      <c r="D365">
        <v>25.989999770000001</v>
      </c>
      <c r="E365">
        <v>0.25167999000000002</v>
      </c>
      <c r="F365">
        <v>36.791999820000001</v>
      </c>
      <c r="G365">
        <v>0.35161998999999999</v>
      </c>
      <c r="H365">
        <v>28.572000500000001</v>
      </c>
      <c r="J365" s="2">
        <f>TREND(Calibration!$A$2:$A$4,Calibration!$B$2:$B$4,C365)</f>
        <v>390.34540951931876</v>
      </c>
      <c r="K365" s="2">
        <f>TREND(Calibration!$A$2:$A$4,Calibration!$C$2:$C$4,E365)</f>
        <v>444.56617113250991</v>
      </c>
      <c r="L365" s="2">
        <f>TREND(Calibration!$A$2:$A$4,Calibration!$D$2:$D$4,G365)</f>
        <v>587.63519210840059</v>
      </c>
    </row>
    <row r="366" spans="1:12" x14ac:dyDescent="0.25">
      <c r="A366">
        <v>1822018</v>
      </c>
      <c r="B366">
        <v>14.385999679999999</v>
      </c>
      <c r="C366">
        <v>0.49039999000000001</v>
      </c>
      <c r="D366">
        <v>26.009000780000001</v>
      </c>
      <c r="E366">
        <v>0.25173000000000001</v>
      </c>
      <c r="F366">
        <v>36.776000979999999</v>
      </c>
      <c r="G366">
        <v>0.34913999000000001</v>
      </c>
      <c r="H366">
        <v>28.607999800000002</v>
      </c>
      <c r="J366" s="2">
        <f>TREND(Calibration!$A$2:$A$4,Calibration!$B$2:$B$4,C366)</f>
        <v>384.89473813210003</v>
      </c>
      <c r="K366" s="2">
        <f>TREND(Calibration!$A$2:$A$4,Calibration!$C$2:$C$4,E366)</f>
        <v>444.94940697882566</v>
      </c>
      <c r="L366" s="2">
        <f>TREND(Calibration!$A$2:$A$4,Calibration!$D$2:$D$4,G366)</f>
        <v>576.57242461306282</v>
      </c>
    </row>
    <row r="367" spans="1:12" x14ac:dyDescent="0.25">
      <c r="A367">
        <v>1826952</v>
      </c>
      <c r="B367">
        <v>14.432000159999999</v>
      </c>
      <c r="C367">
        <v>0.49039999000000001</v>
      </c>
      <c r="D367">
        <v>26.027999879999999</v>
      </c>
      <c r="E367">
        <v>0.25173000000000001</v>
      </c>
      <c r="F367">
        <v>36.776000979999999</v>
      </c>
      <c r="G367">
        <v>0.34114</v>
      </c>
      <c r="H367">
        <v>28.527000430000001</v>
      </c>
      <c r="J367" s="2">
        <f>TREND(Calibration!$A$2:$A$4,Calibration!$B$2:$B$4,C367)</f>
        <v>384.89473813210003</v>
      </c>
      <c r="K367" s="2">
        <f>TREND(Calibration!$A$2:$A$4,Calibration!$C$2:$C$4,E367)</f>
        <v>444.94940697882566</v>
      </c>
      <c r="L367" s="2">
        <f>TREND(Calibration!$A$2:$A$4,Calibration!$D$2:$D$4,G367)</f>
        <v>540.88612246184198</v>
      </c>
    </row>
    <row r="368" spans="1:12" x14ac:dyDescent="0.25">
      <c r="A368">
        <v>1831951</v>
      </c>
      <c r="B368">
        <v>14.46800041</v>
      </c>
      <c r="C368">
        <v>0.49579999000000002</v>
      </c>
      <c r="D368">
        <v>25.947000500000001</v>
      </c>
      <c r="E368">
        <v>0.25173000000000001</v>
      </c>
      <c r="F368">
        <v>36.780998230000002</v>
      </c>
      <c r="G368">
        <v>0.34660000000000002</v>
      </c>
      <c r="H368">
        <v>28.555999759999999</v>
      </c>
      <c r="J368" s="2">
        <f>TREND(Calibration!$A$2:$A$4,Calibration!$B$2:$B$4,C368)</f>
        <v>388.81921106563635</v>
      </c>
      <c r="K368" s="2">
        <f>TREND(Calibration!$A$2:$A$4,Calibration!$C$2:$C$4,E368)</f>
        <v>444.94940697882566</v>
      </c>
      <c r="L368" s="2">
        <f>TREND(Calibration!$A$2:$A$4,Calibration!$D$2:$D$4,G368)</f>
        <v>565.24205412496485</v>
      </c>
    </row>
    <row r="369" spans="1:12" x14ac:dyDescent="0.25">
      <c r="A369">
        <v>1836952</v>
      </c>
      <c r="B369">
        <v>14.47900009</v>
      </c>
      <c r="C369">
        <v>0.49520001000000002</v>
      </c>
      <c r="D369">
        <v>25.975000380000001</v>
      </c>
      <c r="E369">
        <v>0.25134999000000002</v>
      </c>
      <c r="F369">
        <v>36.751998899999997</v>
      </c>
      <c r="G369">
        <v>0.34817000999999997</v>
      </c>
      <c r="H369">
        <v>28.562999730000001</v>
      </c>
      <c r="J369" s="2">
        <f>TREND(Calibration!$A$2:$A$4,Calibration!$B$2:$B$4,C369)</f>
        <v>388.3831730525506</v>
      </c>
      <c r="K369" s="2">
        <f>TREND(Calibration!$A$2:$A$4,Calibration!$C$2:$C$4,E369)</f>
        <v>442.03732031698951</v>
      </c>
      <c r="L369" s="2">
        <f>TREND(Calibration!$A$2:$A$4,Calibration!$D$2:$D$4,G369)</f>
        <v>572.24554428438205</v>
      </c>
    </row>
    <row r="370" spans="1:12" x14ac:dyDescent="0.25">
      <c r="A370">
        <v>1841953</v>
      </c>
      <c r="B370">
        <v>14.53299999</v>
      </c>
      <c r="C370">
        <v>0.49900000999999999</v>
      </c>
      <c r="D370">
        <v>25.993999479999999</v>
      </c>
      <c r="E370">
        <v>0.25141001000000002</v>
      </c>
      <c r="F370">
        <v>36.7820015</v>
      </c>
      <c r="G370">
        <v>0.34556999999999999</v>
      </c>
      <c r="H370">
        <v>28.502000809999998</v>
      </c>
      <c r="J370" s="2">
        <f>TREND(Calibration!$A$2:$A$4,Calibration!$B$2:$B$4,C370)</f>
        <v>391.14483919096506</v>
      </c>
      <c r="K370" s="2">
        <f>TREND(Calibration!$A$2:$A$4,Calibration!$C$2:$C$4,E370)</f>
        <v>442.49726463804268</v>
      </c>
      <c r="L370" s="2">
        <f>TREND(Calibration!$A$2:$A$4,Calibration!$D$2:$D$4,G370)</f>
        <v>560.64743697972358</v>
      </c>
    </row>
    <row r="371" spans="1:12" x14ac:dyDescent="0.25">
      <c r="A371">
        <v>1846951</v>
      </c>
      <c r="B371">
        <v>14.62300014</v>
      </c>
      <c r="C371">
        <v>0.49680001000000001</v>
      </c>
      <c r="D371">
        <v>25.979999540000001</v>
      </c>
      <c r="E371">
        <v>0.25141001000000002</v>
      </c>
      <c r="F371">
        <v>36.791999820000001</v>
      </c>
      <c r="G371">
        <v>0.34545999999999999</v>
      </c>
      <c r="H371">
        <v>28.57600021</v>
      </c>
      <c r="J371" s="2">
        <f>TREND(Calibration!$A$2:$A$4,Calibration!$B$2:$B$4,C371)</f>
        <v>389.54597984767247</v>
      </c>
      <c r="K371" s="2">
        <f>TREND(Calibration!$A$2:$A$4,Calibration!$C$2:$C$4,E371)</f>
        <v>442.49726463804268</v>
      </c>
      <c r="L371" s="2">
        <f>TREND(Calibration!$A$2:$A$4,Calibration!$D$2:$D$4,G371)</f>
        <v>560.1567497117851</v>
      </c>
    </row>
    <row r="372" spans="1:12" x14ac:dyDescent="0.25">
      <c r="A372">
        <v>1851952</v>
      </c>
      <c r="B372">
        <v>14.60400009</v>
      </c>
      <c r="C372">
        <v>0.50709998999999994</v>
      </c>
      <c r="D372">
        <v>25.945999149999999</v>
      </c>
      <c r="E372">
        <v>0.25141001000000002</v>
      </c>
      <c r="F372">
        <v>36.804000850000001</v>
      </c>
      <c r="G372">
        <v>0.35060000000000002</v>
      </c>
      <c r="H372">
        <v>28.54899979</v>
      </c>
      <c r="J372" s="2">
        <f>TREND(Calibration!$A$2:$A$4,Calibration!$B$2:$B$4,C372)</f>
        <v>397.03153405618457</v>
      </c>
      <c r="K372" s="2">
        <f>TREND(Calibration!$A$2:$A$4,Calibration!$C$2:$C$4,E372)</f>
        <v>442.49726463804268</v>
      </c>
      <c r="L372" s="2">
        <f>TREND(Calibration!$A$2:$A$4,Calibration!$D$2:$D$4,G372)</f>
        <v>583.08522750454199</v>
      </c>
    </row>
    <row r="373" spans="1:12" x14ac:dyDescent="0.25">
      <c r="A373">
        <v>1856951</v>
      </c>
      <c r="B373">
        <v>14.49400043</v>
      </c>
      <c r="C373">
        <v>0.49630001000000001</v>
      </c>
      <c r="D373">
        <v>25.993999479999999</v>
      </c>
      <c r="E373">
        <v>0.25141001000000002</v>
      </c>
      <c r="F373">
        <v>36.72900009</v>
      </c>
      <c r="G373">
        <v>0.35605999999999999</v>
      </c>
      <c r="H373">
        <v>28.524999619999999</v>
      </c>
      <c r="J373" s="2">
        <f>TREND(Calibration!$A$2:$A$4,Calibration!$B$2:$B$4,C373)</f>
        <v>389.1826027241969</v>
      </c>
      <c r="K373" s="2">
        <f>TREND(Calibration!$A$2:$A$4,Calibration!$C$2:$C$4,E373)</f>
        <v>442.49726463804268</v>
      </c>
      <c r="L373" s="2">
        <f>TREND(Calibration!$A$2:$A$4,Calibration!$D$2:$D$4,G373)</f>
        <v>607.44115916766464</v>
      </c>
    </row>
    <row r="374" spans="1:12" x14ac:dyDescent="0.25">
      <c r="A374">
        <v>1861975</v>
      </c>
      <c r="B374">
        <v>14.48700047</v>
      </c>
      <c r="C374">
        <v>0.50330001000000002</v>
      </c>
      <c r="D374">
        <v>25.978000640000001</v>
      </c>
      <c r="E374">
        <v>0.25141001000000002</v>
      </c>
      <c r="F374">
        <v>36.7820015</v>
      </c>
      <c r="G374">
        <v>0.33956998999999999</v>
      </c>
      <c r="H374">
        <v>28.457000730000001</v>
      </c>
      <c r="J374" s="2">
        <f>TREND(Calibration!$A$2:$A$4,Calibration!$B$2:$B$4,C374)</f>
        <v>394.26988245285509</v>
      </c>
      <c r="K374" s="2">
        <f>TREND(Calibration!$A$2:$A$4,Calibration!$C$2:$C$4,E374)</f>
        <v>442.49726463804268</v>
      </c>
      <c r="L374" s="2">
        <f>TREND(Calibration!$A$2:$A$4,Calibration!$D$2:$D$4,G374)</f>
        <v>533.88263230242433</v>
      </c>
    </row>
    <row r="375" spans="1:12" x14ac:dyDescent="0.25">
      <c r="A375">
        <v>1866953</v>
      </c>
      <c r="B375">
        <v>14.3579998</v>
      </c>
      <c r="C375">
        <v>0.4914</v>
      </c>
      <c r="D375">
        <v>25.98500061</v>
      </c>
      <c r="E375">
        <v>0.25161999000000002</v>
      </c>
      <c r="F375">
        <v>36.73500061</v>
      </c>
      <c r="G375">
        <v>0.34426999000000003</v>
      </c>
      <c r="H375">
        <v>28.499000550000002</v>
      </c>
      <c r="J375" s="2">
        <f>TREND(Calibration!$A$2:$A$4,Calibration!$B$2:$B$4,C375)</f>
        <v>385.62149964659369</v>
      </c>
      <c r="K375" s="2">
        <f>TREND(Calibration!$A$2:$A$4,Calibration!$C$2:$C$4,E375)</f>
        <v>444.10638007514262</v>
      </c>
      <c r="L375" s="2">
        <f>TREND(Calibration!$A$2:$A$4,Calibration!$D$2:$D$4,G375)</f>
        <v>554.84836102342774</v>
      </c>
    </row>
    <row r="376" spans="1:12" x14ac:dyDescent="0.25">
      <c r="A376">
        <v>1871951</v>
      </c>
      <c r="B376">
        <v>14.319000239999999</v>
      </c>
      <c r="C376">
        <v>0.48820001000000002</v>
      </c>
      <c r="D376">
        <v>25.961999890000001</v>
      </c>
      <c r="E376">
        <v>0.25145999000000002</v>
      </c>
      <c r="F376">
        <v>36.754001619999997</v>
      </c>
      <c r="G376">
        <v>0.34660000000000002</v>
      </c>
      <c r="H376">
        <v>28.459999079999999</v>
      </c>
      <c r="J376" s="2">
        <f>TREND(Calibration!$A$2:$A$4,Calibration!$B$2:$B$4,C376)</f>
        <v>383.29589332389241</v>
      </c>
      <c r="K376" s="2">
        <f>TREND(Calibration!$A$2:$A$4,Calibration!$C$2:$C$4,E376)</f>
        <v>442.88027058882972</v>
      </c>
      <c r="L376" s="2">
        <f>TREND(Calibration!$A$2:$A$4,Calibration!$D$2:$D$4,G376)</f>
        <v>565.24205412496485</v>
      </c>
    </row>
    <row r="377" spans="1:12" x14ac:dyDescent="0.25">
      <c r="A377">
        <v>1876951</v>
      </c>
      <c r="B377">
        <v>14.28299999</v>
      </c>
      <c r="C377">
        <v>0.48769999000000003</v>
      </c>
      <c r="D377">
        <v>25.96299934</v>
      </c>
      <c r="E377">
        <v>0.25178999000000002</v>
      </c>
      <c r="F377">
        <v>36.749000549999998</v>
      </c>
      <c r="G377">
        <v>0.34465000000000001</v>
      </c>
      <c r="H377">
        <v>28.500999449999998</v>
      </c>
      <c r="J377" s="2">
        <f>TREND(Calibration!$A$2:$A$4,Calibration!$B$2:$B$4,C377)</f>
        <v>382.93250166533187</v>
      </c>
      <c r="K377" s="2">
        <f>TREND(Calibration!$A$2:$A$4,Calibration!$C$2:$C$4,E377)</f>
        <v>445.40912140435012</v>
      </c>
      <c r="L377" s="2">
        <f>TREND(Calibration!$A$2:$A$4,Calibration!$D$2:$D$4,G377)</f>
        <v>556.54350710242079</v>
      </c>
    </row>
    <row r="378" spans="1:12" x14ac:dyDescent="0.25">
      <c r="A378">
        <v>1881952</v>
      </c>
      <c r="B378">
        <v>14.28100014</v>
      </c>
      <c r="C378">
        <v>0.48980001000000001</v>
      </c>
      <c r="D378">
        <v>25.94799995</v>
      </c>
      <c r="E378">
        <v>0.25271000999999998</v>
      </c>
      <c r="F378">
        <v>36.726001740000001</v>
      </c>
      <c r="G378">
        <v>0.34308000999999999</v>
      </c>
      <c r="H378">
        <v>28.48699951</v>
      </c>
      <c r="J378" s="2">
        <f>TREND(Calibration!$A$2:$A$4,Calibration!$B$2:$B$4,C378)</f>
        <v>384.45870011901428</v>
      </c>
      <c r="K378" s="2">
        <f>TREND(Calibration!$A$2:$A$4,Calibration!$C$2:$C$4,E378)</f>
        <v>452.45940421433534</v>
      </c>
      <c r="L378" s="2">
        <f>TREND(Calibration!$A$2:$A$4,Calibration!$D$2:$D$4,G378)</f>
        <v>549.54010615887023</v>
      </c>
    </row>
    <row r="379" spans="1:12" x14ac:dyDescent="0.25">
      <c r="A379">
        <v>1886951</v>
      </c>
      <c r="B379">
        <v>14.30000019</v>
      </c>
      <c r="C379">
        <v>0.49039999000000001</v>
      </c>
      <c r="D379">
        <v>25.93300056</v>
      </c>
      <c r="E379">
        <v>0.25242998999999999</v>
      </c>
      <c r="F379">
        <v>36.729999540000001</v>
      </c>
      <c r="G379">
        <v>0.34671000000000002</v>
      </c>
      <c r="H379">
        <v>28.502000809999998</v>
      </c>
      <c r="J379" s="2">
        <f>TREND(Calibration!$A$2:$A$4,Calibration!$B$2:$B$4,C379)</f>
        <v>384.89473813210003</v>
      </c>
      <c r="K379" s="2">
        <f>TREND(Calibration!$A$2:$A$4,Calibration!$C$2:$C$4,E379)</f>
        <v>450.31355934960197</v>
      </c>
      <c r="L379" s="2">
        <f>TREND(Calibration!$A$2:$A$4,Calibration!$D$2:$D$4,G379)</f>
        <v>565.73274139290311</v>
      </c>
    </row>
    <row r="380" spans="1:12" x14ac:dyDescent="0.25">
      <c r="A380">
        <v>1891951</v>
      </c>
      <c r="B380">
        <v>14.34899998</v>
      </c>
      <c r="C380">
        <v>0.49409999999999998</v>
      </c>
      <c r="D380">
        <v>25.94499969</v>
      </c>
      <c r="E380">
        <v>0.25211</v>
      </c>
      <c r="F380">
        <v>36.737998959999999</v>
      </c>
      <c r="G380">
        <v>0.34734999999999999</v>
      </c>
      <c r="H380">
        <v>28.489999770000001</v>
      </c>
      <c r="J380" s="2">
        <f>TREND(Calibration!$A$2:$A$4,Calibration!$B$2:$B$4,C380)</f>
        <v>387.58373611336185</v>
      </c>
      <c r="K380" s="2">
        <f>TREND(Calibration!$A$2:$A$4,Calibration!$C$2:$C$4,E380)</f>
        <v>447.86141700881899</v>
      </c>
      <c r="L380" s="2">
        <f>TREND(Calibration!$A$2:$A$4,Calibration!$D$2:$D$4,G380)</f>
        <v>568.5876491336353</v>
      </c>
    </row>
    <row r="381" spans="1:12" x14ac:dyDescent="0.25">
      <c r="A381">
        <v>1896955</v>
      </c>
      <c r="B381">
        <v>14.40100002</v>
      </c>
      <c r="C381">
        <v>0.50059998000000006</v>
      </c>
      <c r="D381">
        <v>25.954999919999999</v>
      </c>
      <c r="E381">
        <v>0.25173000000000001</v>
      </c>
      <c r="F381">
        <v>36.756999970000003</v>
      </c>
      <c r="G381">
        <v>0.35232999999999998</v>
      </c>
      <c r="H381">
        <v>28.518999099999998</v>
      </c>
      <c r="J381" s="2">
        <f>TREND(Calibration!$A$2:$A$4,Calibration!$B$2:$B$4,C381)</f>
        <v>392.30762418345955</v>
      </c>
      <c r="K381" s="2">
        <f>TREND(Calibration!$A$2:$A$4,Calibration!$C$2:$C$4,E381)</f>
        <v>444.94940697882566</v>
      </c>
      <c r="L381" s="2">
        <f>TREND(Calibration!$A$2:$A$4,Calibration!$D$2:$D$4,G381)</f>
        <v>590.80239999120886</v>
      </c>
    </row>
    <row r="382" spans="1:12" x14ac:dyDescent="0.25">
      <c r="A382">
        <v>1901959</v>
      </c>
      <c r="B382">
        <v>14.397999759999999</v>
      </c>
      <c r="C382">
        <v>0.50120001999999997</v>
      </c>
      <c r="D382">
        <v>25.915000920000001</v>
      </c>
      <c r="E382">
        <v>0.25260000999999999</v>
      </c>
      <c r="F382">
        <v>36.73500061</v>
      </c>
      <c r="G382">
        <v>0.34325000999999999</v>
      </c>
      <c r="H382">
        <v>28.471000669999999</v>
      </c>
      <c r="J382" s="2">
        <f>TREND(Calibration!$A$2:$A$4,Calibration!$B$2:$B$4,C382)</f>
        <v>392.74370580180005</v>
      </c>
      <c r="K382" s="2">
        <f>TREND(Calibration!$A$2:$A$4,Calibration!$C$2:$C$4,E382)</f>
        <v>451.61645394249535</v>
      </c>
      <c r="L382" s="2">
        <f>TREND(Calibration!$A$2:$A$4,Calibration!$D$2:$D$4,G382)</f>
        <v>550.29844102750235</v>
      </c>
    </row>
    <row r="383" spans="1:12" x14ac:dyDescent="0.25">
      <c r="A383">
        <v>1906959</v>
      </c>
      <c r="B383">
        <v>14.40499973</v>
      </c>
      <c r="C383">
        <v>0.50010001999999998</v>
      </c>
      <c r="D383">
        <v>25.91200066</v>
      </c>
      <c r="E383">
        <v>0.25211</v>
      </c>
      <c r="F383">
        <v>36.728000639999998</v>
      </c>
      <c r="G383">
        <v>0.34610998999999998</v>
      </c>
      <c r="H383">
        <v>28.423000340000002</v>
      </c>
      <c r="J383" s="2">
        <f>TREND(Calibration!$A$2:$A$4,Calibration!$B$2:$B$4,C383)</f>
        <v>391.94427613015381</v>
      </c>
      <c r="K383" s="2">
        <f>TREND(Calibration!$A$2:$A$4,Calibration!$C$2:$C$4,E383)</f>
        <v>447.86141700881899</v>
      </c>
      <c r="L383" s="2">
        <f>TREND(Calibration!$A$2:$A$4,Calibration!$D$2:$D$4,G383)</f>
        <v>563.05622077803287</v>
      </c>
    </row>
    <row r="384" spans="1:12" x14ac:dyDescent="0.25">
      <c r="A384">
        <v>1911951</v>
      </c>
      <c r="B384">
        <v>14.413999560000001</v>
      </c>
      <c r="C384">
        <v>0.48599999999999999</v>
      </c>
      <c r="D384">
        <v>25.943000789999999</v>
      </c>
      <c r="E384">
        <v>0.25173000000000001</v>
      </c>
      <c r="F384">
        <v>36.692001339999997</v>
      </c>
      <c r="G384">
        <v>0.33761998999999998</v>
      </c>
      <c r="H384">
        <v>28.499000550000002</v>
      </c>
      <c r="J384" s="2">
        <f>TREND(Calibration!$A$2:$A$4,Calibration!$B$2:$B$4,C384)</f>
        <v>381.69702671305731</v>
      </c>
      <c r="K384" s="2">
        <f>TREND(Calibration!$A$2:$A$4,Calibration!$C$2:$C$4,E384)</f>
        <v>444.94940697882566</v>
      </c>
      <c r="L384" s="2">
        <f>TREND(Calibration!$A$2:$A$4,Calibration!$D$2:$D$4,G384)</f>
        <v>525.18408527988049</v>
      </c>
    </row>
    <row r="385" spans="1:12" x14ac:dyDescent="0.25">
      <c r="A385">
        <v>1916952</v>
      </c>
      <c r="B385">
        <v>14.40499973</v>
      </c>
      <c r="C385">
        <v>0.49309998999999999</v>
      </c>
      <c r="D385">
        <v>25.934000019999999</v>
      </c>
      <c r="E385">
        <v>0.25211</v>
      </c>
      <c r="F385">
        <v>36.728000639999998</v>
      </c>
      <c r="G385">
        <v>0.35016998999999999</v>
      </c>
      <c r="H385">
        <v>28.416999820000001</v>
      </c>
      <c r="J385" s="2">
        <f>TREND(Calibration!$A$2:$A$4,Calibration!$B$2:$B$4,C385)</f>
        <v>386.85697459886819</v>
      </c>
      <c r="K385" s="2">
        <f>TREND(Calibration!$A$2:$A$4,Calibration!$C$2:$C$4,E385)</f>
        <v>447.86141700881899</v>
      </c>
      <c r="L385" s="2">
        <f>TREND(Calibration!$A$2:$A$4,Calibration!$D$2:$D$4,G385)</f>
        <v>581.16704175830387</v>
      </c>
    </row>
    <row r="386" spans="1:12" x14ac:dyDescent="0.25">
      <c r="A386">
        <v>1921980</v>
      </c>
      <c r="B386">
        <v>14.38899994</v>
      </c>
      <c r="C386">
        <v>0.49250000999999999</v>
      </c>
      <c r="D386">
        <v>25.902999879999999</v>
      </c>
      <c r="E386">
        <v>0.25102999999999998</v>
      </c>
      <c r="F386">
        <v>36.691001890000003</v>
      </c>
      <c r="G386">
        <v>0.34871000000000002</v>
      </c>
      <c r="H386">
        <v>28.51199913</v>
      </c>
      <c r="J386" s="2">
        <f>TREND(Calibration!$A$2:$A$4,Calibration!$B$2:$B$4,C386)</f>
        <v>386.42093658578244</v>
      </c>
      <c r="K386" s="2">
        <f>TREND(Calibration!$A$2:$A$4,Calibration!$C$2:$C$4,E386)</f>
        <v>439.58517797620607</v>
      </c>
      <c r="L386" s="2">
        <f>TREND(Calibration!$A$2:$A$4,Calibration!$D$2:$D$4,G386)</f>
        <v>574.65432808269179</v>
      </c>
    </row>
    <row r="387" spans="1:12" x14ac:dyDescent="0.25">
      <c r="A387">
        <v>1926953</v>
      </c>
      <c r="B387">
        <v>14.352999690000001</v>
      </c>
      <c r="C387">
        <v>0.49470001000000002</v>
      </c>
      <c r="D387">
        <v>25.899000170000001</v>
      </c>
      <c r="E387">
        <v>0.25102999999999998</v>
      </c>
      <c r="F387">
        <v>36.726001740000001</v>
      </c>
      <c r="G387">
        <v>0.34740999</v>
      </c>
      <c r="H387">
        <v>28.426000599999998</v>
      </c>
      <c r="J387" s="2">
        <f>TREND(Calibration!$A$2:$A$4,Calibration!$B$2:$B$4,C387)</f>
        <v>388.01979592907503</v>
      </c>
      <c r="K387" s="2">
        <f>TREND(Calibration!$A$2:$A$4,Calibration!$C$2:$C$4,E387)</f>
        <v>439.58517797620607</v>
      </c>
      <c r="L387" s="2">
        <f>TREND(Calibration!$A$2:$A$4,Calibration!$D$2:$D$4,G387)</f>
        <v>568.85525212639573</v>
      </c>
    </row>
    <row r="388" spans="1:12" x14ac:dyDescent="0.25">
      <c r="A388">
        <v>1931952</v>
      </c>
      <c r="B388">
        <v>14.324000359999999</v>
      </c>
      <c r="C388">
        <v>0.48550000999999998</v>
      </c>
      <c r="D388">
        <v>25.89599991</v>
      </c>
      <c r="E388">
        <v>0.25075998999999999</v>
      </c>
      <c r="F388">
        <v>36.6570015</v>
      </c>
      <c r="G388">
        <v>0.34876001000000001</v>
      </c>
      <c r="H388">
        <v>28.454999919999999</v>
      </c>
      <c r="J388" s="2">
        <f>TREND(Calibration!$A$2:$A$4,Calibration!$B$2:$B$4,C388)</f>
        <v>381.3336568571242</v>
      </c>
      <c r="K388" s="2">
        <f>TREND(Calibration!$A$2:$A$4,Calibration!$C$2:$C$4,E388)</f>
        <v>437.51604158621012</v>
      </c>
      <c r="L388" s="2">
        <f>TREND(Calibration!$A$2:$A$4,Calibration!$D$2:$D$4,G388)</f>
        <v>574.87741235786984</v>
      </c>
    </row>
    <row r="389" spans="1:12" x14ac:dyDescent="0.25">
      <c r="A389">
        <v>1936951</v>
      </c>
      <c r="B389">
        <v>14.32699966</v>
      </c>
      <c r="C389">
        <v>0.48550000999999998</v>
      </c>
      <c r="D389">
        <v>25.930999759999999</v>
      </c>
      <c r="E389">
        <v>0.25086998999999999</v>
      </c>
      <c r="F389">
        <v>36.70299911</v>
      </c>
      <c r="G389">
        <v>0.34983998999999999</v>
      </c>
      <c r="H389">
        <v>28.43300056</v>
      </c>
      <c r="J389" s="2">
        <f>TREND(Calibration!$A$2:$A$4,Calibration!$B$2:$B$4,C389)</f>
        <v>381.3336568571242</v>
      </c>
      <c r="K389" s="2">
        <f>TREND(Calibration!$A$2:$A$4,Calibration!$C$2:$C$4,E389)</f>
        <v>438.35899185805033</v>
      </c>
      <c r="L389" s="2">
        <f>TREND(Calibration!$A$2:$A$4,Calibration!$D$2:$D$4,G389)</f>
        <v>579.69497995448864</v>
      </c>
    </row>
    <row r="390" spans="1:12" x14ac:dyDescent="0.25">
      <c r="A390">
        <v>1941952</v>
      </c>
      <c r="B390">
        <v>14.31700039</v>
      </c>
      <c r="C390">
        <v>0.48930001000000001</v>
      </c>
      <c r="D390">
        <v>25.93300056</v>
      </c>
      <c r="E390">
        <v>0.25075998999999999</v>
      </c>
      <c r="F390">
        <v>36.729999540000001</v>
      </c>
      <c r="G390">
        <v>0.35481000000000001</v>
      </c>
      <c r="H390">
        <v>28.434000019999999</v>
      </c>
      <c r="J390" s="2">
        <f>TREND(Calibration!$A$2:$A$4,Calibration!$B$2:$B$4,C390)</f>
        <v>384.09532299553871</v>
      </c>
      <c r="K390" s="2">
        <f>TREND(Calibration!$A$2:$A$4,Calibration!$C$2:$C$4,E390)</f>
        <v>437.51604158621012</v>
      </c>
      <c r="L390" s="2">
        <f>TREND(Calibration!$A$2:$A$4,Calibration!$D$2:$D$4,G390)</f>
        <v>601.86516748654685</v>
      </c>
    </row>
    <row r="391" spans="1:12" x14ac:dyDescent="0.25">
      <c r="A391">
        <v>1947049</v>
      </c>
      <c r="B391">
        <v>14.336000439999999</v>
      </c>
      <c r="C391">
        <v>0.50059998000000006</v>
      </c>
      <c r="D391">
        <v>25.913999560000001</v>
      </c>
      <c r="E391">
        <v>0.25071000999999998</v>
      </c>
      <c r="F391">
        <v>36.757999419999997</v>
      </c>
      <c r="G391">
        <v>0.35352001</v>
      </c>
      <c r="H391">
        <v>28.47900009</v>
      </c>
      <c r="J391" s="2">
        <f>TREND(Calibration!$A$2:$A$4,Calibration!$B$2:$B$4,C391)</f>
        <v>392.30762418345955</v>
      </c>
      <c r="K391" s="2">
        <f>TREND(Calibration!$A$2:$A$4,Calibration!$C$2:$C$4,E391)</f>
        <v>437.13303563542308</v>
      </c>
      <c r="L391" s="2">
        <f>TREND(Calibration!$A$2:$A$4,Calibration!$D$2:$D$4,G391)</f>
        <v>596.11078867956667</v>
      </c>
    </row>
    <row r="392" spans="1:12" x14ac:dyDescent="0.25">
      <c r="A392">
        <v>1952035</v>
      </c>
      <c r="B392">
        <v>14.25800037</v>
      </c>
      <c r="C392">
        <v>0.48980001000000001</v>
      </c>
      <c r="D392">
        <v>25.93300056</v>
      </c>
      <c r="E392">
        <v>0.25075998999999999</v>
      </c>
      <c r="F392">
        <v>36.70500183</v>
      </c>
      <c r="G392">
        <v>0.35238001000000002</v>
      </c>
      <c r="H392">
        <v>28.42200089</v>
      </c>
      <c r="J392" s="2">
        <f>TREND(Calibration!$A$2:$A$4,Calibration!$B$2:$B$4,C392)</f>
        <v>384.45870011901428</v>
      </c>
      <c r="K392" s="2">
        <f>TREND(Calibration!$A$2:$A$4,Calibration!$C$2:$C$4,E392)</f>
        <v>437.51604158621012</v>
      </c>
      <c r="L392" s="2">
        <f>TREND(Calibration!$A$2:$A$4,Calibration!$D$2:$D$4,G392)</f>
        <v>591.02548426638714</v>
      </c>
    </row>
    <row r="393" spans="1:12" x14ac:dyDescent="0.25">
      <c r="A393">
        <v>1956951</v>
      </c>
      <c r="B393">
        <v>14.23600006</v>
      </c>
      <c r="C393">
        <v>0.48980001000000001</v>
      </c>
      <c r="D393">
        <v>25.899000170000001</v>
      </c>
      <c r="E393">
        <v>0.25075998999999999</v>
      </c>
      <c r="F393">
        <v>36.67200089</v>
      </c>
      <c r="G393">
        <v>0.35600000999999998</v>
      </c>
      <c r="H393">
        <v>28.43899918</v>
      </c>
      <c r="J393" s="2">
        <f>TREND(Calibration!$A$2:$A$4,Calibration!$B$2:$B$4,C393)</f>
        <v>384.45870011901428</v>
      </c>
      <c r="K393" s="2">
        <f>TREND(Calibration!$A$2:$A$4,Calibration!$C$2:$C$4,E393)</f>
        <v>437.51604158621012</v>
      </c>
      <c r="L393" s="2">
        <f>TREND(Calibration!$A$2:$A$4,Calibration!$D$2:$D$4,G393)</f>
        <v>607.17355617490443</v>
      </c>
    </row>
    <row r="394" spans="1:12" x14ac:dyDescent="0.25">
      <c r="A394">
        <v>1961952</v>
      </c>
      <c r="B394">
        <v>14.291000370000001</v>
      </c>
      <c r="C394">
        <v>0.50440001000000001</v>
      </c>
      <c r="D394">
        <v>25.857999800000002</v>
      </c>
      <c r="E394">
        <v>0.25113999999999997</v>
      </c>
      <c r="F394">
        <v>36.736000060000002</v>
      </c>
      <c r="G394">
        <v>0.35616999999999999</v>
      </c>
      <c r="H394">
        <v>28.4640007</v>
      </c>
      <c r="J394" s="2">
        <f>TREND(Calibration!$A$2:$A$4,Calibration!$B$2:$B$4,C394)</f>
        <v>395.06931212450138</v>
      </c>
      <c r="K394" s="2">
        <f>TREND(Calibration!$A$2:$A$4,Calibration!$C$2:$C$4,E394)</f>
        <v>440.42812824804628</v>
      </c>
      <c r="L394" s="2">
        <f>TREND(Calibration!$A$2:$A$4,Calibration!$D$2:$D$4,G394)</f>
        <v>607.93184643560289</v>
      </c>
    </row>
    <row r="395" spans="1:12" x14ac:dyDescent="0.25">
      <c r="A395">
        <v>1966955</v>
      </c>
      <c r="B395">
        <v>14.24600029</v>
      </c>
      <c r="C395">
        <v>0.49680001000000001</v>
      </c>
      <c r="D395">
        <v>25.915000920000001</v>
      </c>
      <c r="E395">
        <v>0.25053998999999999</v>
      </c>
      <c r="F395">
        <v>36.706001280000002</v>
      </c>
      <c r="G395">
        <v>0.35372998999999999</v>
      </c>
      <c r="H395">
        <v>28.420000080000001</v>
      </c>
      <c r="J395" s="2">
        <f>TREND(Calibration!$A$2:$A$4,Calibration!$B$2:$B$4,C395)</f>
        <v>389.54597984767247</v>
      </c>
      <c r="K395" s="2">
        <f>TREND(Calibration!$A$2:$A$4,Calibration!$C$2:$C$4,E395)</f>
        <v>435.8301410425297</v>
      </c>
      <c r="L395" s="2">
        <f>TREND(Calibration!$A$2:$A$4,Calibration!$D$2:$D$4,G395)</f>
        <v>597.04746606612753</v>
      </c>
    </row>
    <row r="396" spans="1:12" x14ac:dyDescent="0.25">
      <c r="A396">
        <v>1971960</v>
      </c>
      <c r="B396">
        <v>14.26500034</v>
      </c>
      <c r="C396">
        <v>0.49950000999999999</v>
      </c>
      <c r="D396">
        <v>25.89599991</v>
      </c>
      <c r="E396">
        <v>0.25075998999999999</v>
      </c>
      <c r="F396">
        <v>36.698001859999998</v>
      </c>
      <c r="G396">
        <v>0.35172998999999999</v>
      </c>
      <c r="H396">
        <v>28.4640007</v>
      </c>
      <c r="J396" s="2">
        <f>TREND(Calibration!$A$2:$A$4,Calibration!$B$2:$B$4,C396)</f>
        <v>391.50821631444063</v>
      </c>
      <c r="K396" s="2">
        <f>TREND(Calibration!$A$2:$A$4,Calibration!$C$2:$C$4,E396)</f>
        <v>437.51604158621012</v>
      </c>
      <c r="L396" s="2">
        <f>TREND(Calibration!$A$2:$A$4,Calibration!$D$2:$D$4,G396)</f>
        <v>588.12587937633884</v>
      </c>
    </row>
    <row r="397" spans="1:12" x14ac:dyDescent="0.25">
      <c r="A397">
        <v>1977048</v>
      </c>
      <c r="B397">
        <v>14.20400047</v>
      </c>
      <c r="C397">
        <v>0.49579999000000002</v>
      </c>
      <c r="D397">
        <v>25.899999619999999</v>
      </c>
      <c r="E397">
        <v>0.25141001000000002</v>
      </c>
      <c r="F397">
        <v>36.665000919999997</v>
      </c>
      <c r="G397">
        <v>0.35043999999999997</v>
      </c>
      <c r="H397">
        <v>28.392000199999998</v>
      </c>
      <c r="J397" s="2">
        <f>TREND(Calibration!$A$2:$A$4,Calibration!$B$2:$B$4,C397)</f>
        <v>388.81921106563635</v>
      </c>
      <c r="K397" s="2">
        <f>TREND(Calibration!$A$2:$A$4,Calibration!$C$2:$C$4,E397)</f>
        <v>442.49726463804268</v>
      </c>
      <c r="L397" s="2">
        <f>TREND(Calibration!$A$2:$A$4,Calibration!$D$2:$D$4,G397)</f>
        <v>582.37150056935866</v>
      </c>
    </row>
    <row r="398" spans="1:12" x14ac:dyDescent="0.25">
      <c r="A398">
        <v>1981958</v>
      </c>
      <c r="B398">
        <v>14.28199959</v>
      </c>
      <c r="C398">
        <v>0.50599998000000002</v>
      </c>
      <c r="D398">
        <v>25.882999420000001</v>
      </c>
      <c r="E398">
        <v>0.25173000000000001</v>
      </c>
      <c r="F398">
        <v>36.738998410000001</v>
      </c>
      <c r="G398">
        <v>0.35368000999999999</v>
      </c>
      <c r="H398">
        <v>28.461000439999999</v>
      </c>
      <c r="J398" s="2">
        <f>TREND(Calibration!$A$2:$A$4,Calibration!$B$2:$B$4,C398)</f>
        <v>396.23209711699587</v>
      </c>
      <c r="K398" s="2">
        <f>TREND(Calibration!$A$2:$A$4,Calibration!$C$2:$C$4,E398)</f>
        <v>444.94940697882566</v>
      </c>
      <c r="L398" s="2">
        <f>TREND(Calibration!$A$2:$A$4,Calibration!$D$2:$D$4,G398)</f>
        <v>596.82451561474954</v>
      </c>
    </row>
    <row r="399" spans="1:12" x14ac:dyDescent="0.25">
      <c r="A399">
        <v>1986952</v>
      </c>
      <c r="B399">
        <v>14.2329998</v>
      </c>
      <c r="C399">
        <v>0.50120001999999997</v>
      </c>
      <c r="D399">
        <v>25.90600014</v>
      </c>
      <c r="E399">
        <v>0.25173000000000001</v>
      </c>
      <c r="F399">
        <v>36.681999210000001</v>
      </c>
      <c r="G399">
        <v>0.35253999000000003</v>
      </c>
      <c r="H399">
        <v>28.374000550000002</v>
      </c>
      <c r="J399" s="2">
        <f>TREND(Calibration!$A$2:$A$4,Calibration!$B$2:$B$4,C399)</f>
        <v>392.74370580180005</v>
      </c>
      <c r="K399" s="2">
        <f>TREND(Calibration!$A$2:$A$4,Calibration!$C$2:$C$4,E399)</f>
        <v>444.94940697882566</v>
      </c>
      <c r="L399" s="2">
        <f>TREND(Calibration!$A$2:$A$4,Calibration!$D$2:$D$4,G399)</f>
        <v>591.73912198570338</v>
      </c>
    </row>
    <row r="400" spans="1:12" x14ac:dyDescent="0.25">
      <c r="A400">
        <v>1991954</v>
      </c>
      <c r="B400">
        <v>14.2329998</v>
      </c>
      <c r="C400">
        <v>0.50550002000000005</v>
      </c>
      <c r="D400">
        <v>25.903999330000001</v>
      </c>
      <c r="E400">
        <v>0.25173000000000001</v>
      </c>
      <c r="F400">
        <v>36.673999790000003</v>
      </c>
      <c r="G400">
        <v>0.35314000000000001</v>
      </c>
      <c r="H400">
        <v>28.372999190000002</v>
      </c>
      <c r="J400" s="2">
        <f>TREND(Calibration!$A$2:$A$4,Calibration!$B$2:$B$4,C400)</f>
        <v>395.86874906369019</v>
      </c>
      <c r="K400" s="2">
        <f>TREND(Calibration!$A$2:$A$4,Calibration!$C$2:$C$4,E400)</f>
        <v>444.94940697882566</v>
      </c>
      <c r="L400" s="2">
        <f>TREND(Calibration!$A$2:$A$4,Calibration!$D$2:$D$4,G400)</f>
        <v>594.41564260057339</v>
      </c>
    </row>
    <row r="401" spans="1:12" x14ac:dyDescent="0.25">
      <c r="A401">
        <v>1996951</v>
      </c>
      <c r="B401">
        <v>14.25199986</v>
      </c>
      <c r="C401">
        <v>0.49790001</v>
      </c>
      <c r="D401">
        <v>25.930999759999999</v>
      </c>
      <c r="E401">
        <v>0.252</v>
      </c>
      <c r="F401">
        <v>36.671001429999997</v>
      </c>
      <c r="G401">
        <v>0.35098001000000001</v>
      </c>
      <c r="H401">
        <v>28.443000789999999</v>
      </c>
      <c r="J401" s="2">
        <f>TREND(Calibration!$A$2:$A$4,Calibration!$B$2:$B$4,C401)</f>
        <v>390.34540951931876</v>
      </c>
      <c r="K401" s="2">
        <f>TREND(Calibration!$A$2:$A$4,Calibration!$C$2:$C$4,E401)</f>
        <v>447.01846673697878</v>
      </c>
      <c r="L401" s="2">
        <f>TREND(Calibration!$A$2:$A$4,Calibration!$D$2:$D$4,G401)</f>
        <v>584.78037358353527</v>
      </c>
    </row>
    <row r="402" spans="1:12" x14ac:dyDescent="0.25">
      <c r="A402">
        <v>2001951</v>
      </c>
      <c r="B402">
        <v>14.22000027</v>
      </c>
      <c r="C402">
        <v>0.50389998999999996</v>
      </c>
      <c r="D402">
        <v>25.930999759999999</v>
      </c>
      <c r="E402">
        <v>0.25167999000000002</v>
      </c>
      <c r="F402">
        <v>36.696998600000001</v>
      </c>
      <c r="G402">
        <v>0.34567999999999999</v>
      </c>
      <c r="H402">
        <v>28.420000080000001</v>
      </c>
      <c r="J402" s="2">
        <f>TREND(Calibration!$A$2:$A$4,Calibration!$B$2:$B$4,C402)</f>
        <v>394.70592046594084</v>
      </c>
      <c r="K402" s="2">
        <f>TREND(Calibration!$A$2:$A$4,Calibration!$C$2:$C$4,E402)</f>
        <v>444.56617113250991</v>
      </c>
      <c r="L402" s="2">
        <f>TREND(Calibration!$A$2:$A$4,Calibration!$D$2:$D$4,G402)</f>
        <v>561.13812424766184</v>
      </c>
    </row>
    <row r="403" spans="1:12" x14ac:dyDescent="0.25">
      <c r="A403">
        <v>2007041</v>
      </c>
      <c r="B403">
        <v>14.21700001</v>
      </c>
      <c r="C403">
        <v>0.51359999000000001</v>
      </c>
      <c r="D403">
        <v>25.875</v>
      </c>
      <c r="E403">
        <v>0.25206000000000001</v>
      </c>
      <c r="F403">
        <v>36.730998990000003</v>
      </c>
      <c r="G403">
        <v>0.34351999</v>
      </c>
      <c r="H403">
        <v>28.35700035</v>
      </c>
      <c r="J403" s="2">
        <f>TREND(Calibration!$A$2:$A$4,Calibration!$B$2:$B$4,C403)</f>
        <v>401.75543666136718</v>
      </c>
      <c r="K403" s="2">
        <f>TREND(Calibration!$A$2:$A$4,Calibration!$C$2:$C$4,E403)</f>
        <v>447.47825779434606</v>
      </c>
      <c r="L403" s="2">
        <f>TREND(Calibration!$A$2:$A$4,Calibration!$D$2:$D$4,G403)</f>
        <v>551.50276601475684</v>
      </c>
    </row>
    <row r="404" spans="1:12" x14ac:dyDescent="0.25">
      <c r="A404">
        <v>2011951</v>
      </c>
      <c r="B404">
        <v>14.180999760000001</v>
      </c>
      <c r="C404">
        <v>0.50330001000000002</v>
      </c>
      <c r="D404">
        <v>25.927999499999999</v>
      </c>
      <c r="E404">
        <v>0.25130001000000002</v>
      </c>
      <c r="F404">
        <v>36.70299911</v>
      </c>
      <c r="G404">
        <v>0.34422001000000002</v>
      </c>
      <c r="H404">
        <v>28.413999560000001</v>
      </c>
      <c r="J404" s="2">
        <f>TREND(Calibration!$A$2:$A$4,Calibration!$B$2:$B$4,C404)</f>
        <v>394.26988245285509</v>
      </c>
      <c r="K404" s="2">
        <f>TREND(Calibration!$A$2:$A$4,Calibration!$C$2:$C$4,E404)</f>
        <v>441.65431436620247</v>
      </c>
      <c r="L404" s="2">
        <f>TREND(Calibration!$A$2:$A$4,Calibration!$D$2:$D$4,G404)</f>
        <v>554.62541057204976</v>
      </c>
    </row>
    <row r="405" spans="1:12" x14ac:dyDescent="0.25">
      <c r="A405">
        <v>2016959</v>
      </c>
      <c r="B405">
        <v>14.255000109999999</v>
      </c>
      <c r="C405">
        <v>0.51029997999999999</v>
      </c>
      <c r="D405">
        <v>25.900999070000001</v>
      </c>
      <c r="E405">
        <v>0.25134999000000002</v>
      </c>
      <c r="F405">
        <v>36.745998380000003</v>
      </c>
      <c r="G405">
        <v>0.35508001</v>
      </c>
      <c r="H405">
        <v>28.504999160000001</v>
      </c>
      <c r="J405" s="2">
        <f>TREND(Calibration!$A$2:$A$4,Calibration!$B$2:$B$4,C405)</f>
        <v>399.35714037888584</v>
      </c>
      <c r="K405" s="2">
        <f>TREND(Calibration!$A$2:$A$4,Calibration!$C$2:$C$4,E405)</f>
        <v>442.03732031698951</v>
      </c>
      <c r="L405" s="2">
        <f>TREND(Calibration!$A$2:$A$4,Calibration!$D$2:$D$4,G405)</f>
        <v>603.06962629760164</v>
      </c>
    </row>
    <row r="406" spans="1:12" x14ac:dyDescent="0.25">
      <c r="A406">
        <v>2021952</v>
      </c>
      <c r="B406">
        <v>14.16800022</v>
      </c>
      <c r="C406">
        <v>0.50929999000000004</v>
      </c>
      <c r="D406">
        <v>25.89299965</v>
      </c>
      <c r="E406">
        <v>0.25108001000000002</v>
      </c>
      <c r="F406">
        <v>36.72000122</v>
      </c>
      <c r="G406">
        <v>0.35545999</v>
      </c>
      <c r="H406">
        <v>28.419000629999999</v>
      </c>
      <c r="J406" s="2">
        <f>TREND(Calibration!$A$2:$A$4,Calibration!$B$2:$B$4,C406)</f>
        <v>398.63039339947721</v>
      </c>
      <c r="K406" s="2">
        <f>TREND(Calibration!$A$2:$A$4,Calibration!$C$2:$C$4,E406)</f>
        <v>439.96841382252205</v>
      </c>
      <c r="L406" s="2">
        <f>TREND(Calibration!$A$2:$A$4,Calibration!$D$2:$D$4,G406)</f>
        <v>604.76463855279462</v>
      </c>
    </row>
    <row r="407" spans="1:12" x14ac:dyDescent="0.25">
      <c r="A407">
        <v>2026951</v>
      </c>
      <c r="B407">
        <v>14.178000450000001</v>
      </c>
      <c r="C407">
        <v>0.49680001000000001</v>
      </c>
      <c r="D407">
        <v>25.88699913</v>
      </c>
      <c r="E407">
        <v>0.25053998999999999</v>
      </c>
      <c r="F407">
        <v>36.67200089</v>
      </c>
      <c r="G407">
        <v>0.35016998999999999</v>
      </c>
      <c r="H407">
        <v>28.4640007</v>
      </c>
      <c r="J407" s="2">
        <f>TREND(Calibration!$A$2:$A$4,Calibration!$B$2:$B$4,C407)</f>
        <v>389.54597984767247</v>
      </c>
      <c r="K407" s="2">
        <f>TREND(Calibration!$A$2:$A$4,Calibration!$C$2:$C$4,E407)</f>
        <v>435.8301410425297</v>
      </c>
      <c r="L407" s="2">
        <f>TREND(Calibration!$A$2:$A$4,Calibration!$D$2:$D$4,G407)</f>
        <v>581.16704175830387</v>
      </c>
    </row>
    <row r="408" spans="1:12" x14ac:dyDescent="0.25">
      <c r="A408">
        <v>2032035</v>
      </c>
      <c r="B408">
        <v>14.163999560000001</v>
      </c>
      <c r="C408">
        <v>0.50440001000000001</v>
      </c>
      <c r="D408">
        <v>25.915000920000001</v>
      </c>
      <c r="E408">
        <v>0.25053998999999999</v>
      </c>
      <c r="F408">
        <v>36.737998959999999</v>
      </c>
      <c r="G408">
        <v>0.34962000999999998</v>
      </c>
      <c r="H408">
        <v>28.458999630000001</v>
      </c>
      <c r="J408" s="2">
        <f>TREND(Calibration!$A$2:$A$4,Calibration!$B$2:$B$4,C408)</f>
        <v>395.06931212450138</v>
      </c>
      <c r="K408" s="2">
        <f>TREND(Calibration!$A$2:$A$4,Calibration!$C$2:$C$4,E408)</f>
        <v>435.8301410425297</v>
      </c>
      <c r="L408" s="2">
        <f>TREND(Calibration!$A$2:$A$4,Calibration!$D$2:$D$4,G408)</f>
        <v>578.71369463447877</v>
      </c>
    </row>
    <row r="409" spans="1:12" x14ac:dyDescent="0.25">
      <c r="A409">
        <v>2036952</v>
      </c>
      <c r="B409">
        <v>14.11699963</v>
      </c>
      <c r="C409">
        <v>0.49630001000000001</v>
      </c>
      <c r="D409">
        <v>25.884000780000001</v>
      </c>
      <c r="E409">
        <v>0.25075998999999999</v>
      </c>
      <c r="F409">
        <v>36.641998289999997</v>
      </c>
      <c r="G409">
        <v>0.34935000999999999</v>
      </c>
      <c r="H409">
        <v>28.495000839999999</v>
      </c>
      <c r="J409" s="2">
        <f>TREND(Calibration!$A$2:$A$4,Calibration!$B$2:$B$4,C409)</f>
        <v>389.1826027241969</v>
      </c>
      <c r="K409" s="2">
        <f>TREND(Calibration!$A$2:$A$4,Calibration!$C$2:$C$4,E409)</f>
        <v>437.51604158621012</v>
      </c>
      <c r="L409" s="2">
        <f>TREND(Calibration!$A$2:$A$4,Calibration!$D$2:$D$4,G409)</f>
        <v>577.50928043135741</v>
      </c>
    </row>
    <row r="410" spans="1:12" x14ac:dyDescent="0.25">
      <c r="A410">
        <v>2041952</v>
      </c>
      <c r="B410">
        <v>14.11299992</v>
      </c>
      <c r="C410">
        <v>0.49630001000000001</v>
      </c>
      <c r="D410">
        <v>25.86199951</v>
      </c>
      <c r="E410">
        <v>0.25108001000000002</v>
      </c>
      <c r="F410">
        <v>36.693000789999999</v>
      </c>
      <c r="G410">
        <v>0.34973000999999998</v>
      </c>
      <c r="H410">
        <v>28.500999449999998</v>
      </c>
      <c r="J410" s="2">
        <f>TREND(Calibration!$A$2:$A$4,Calibration!$B$2:$B$4,C410)</f>
        <v>389.1826027241969</v>
      </c>
      <c r="K410" s="2">
        <f>TREND(Calibration!$A$2:$A$4,Calibration!$C$2:$C$4,E410)</f>
        <v>439.96841382252205</v>
      </c>
      <c r="L410" s="2">
        <f>TREND(Calibration!$A$2:$A$4,Calibration!$D$2:$D$4,G410)</f>
        <v>579.20438190241725</v>
      </c>
    </row>
    <row r="411" spans="1:12" x14ac:dyDescent="0.25">
      <c r="A411">
        <v>2046952</v>
      </c>
      <c r="B411">
        <v>14.07800007</v>
      </c>
      <c r="C411">
        <v>0.49409999999999998</v>
      </c>
      <c r="D411">
        <v>25.854999540000001</v>
      </c>
      <c r="E411">
        <v>0.25141001000000002</v>
      </c>
      <c r="F411">
        <v>36.712001800000003</v>
      </c>
      <c r="G411">
        <v>0.35043999999999997</v>
      </c>
      <c r="H411">
        <v>28.510999680000001</v>
      </c>
      <c r="J411" s="2">
        <f>TREND(Calibration!$A$2:$A$4,Calibration!$B$2:$B$4,C411)</f>
        <v>387.58373611336185</v>
      </c>
      <c r="K411" s="2">
        <f>TREND(Calibration!$A$2:$A$4,Calibration!$C$2:$C$4,E411)</f>
        <v>442.49726463804268</v>
      </c>
      <c r="L411" s="2">
        <f>TREND(Calibration!$A$2:$A$4,Calibration!$D$2:$D$4,G411)</f>
        <v>582.37150056935866</v>
      </c>
    </row>
    <row r="412" spans="1:12" x14ac:dyDescent="0.25">
      <c r="A412">
        <v>2051951</v>
      </c>
      <c r="B412">
        <v>14.074000359999999</v>
      </c>
      <c r="C412">
        <v>0.50550002000000005</v>
      </c>
      <c r="D412">
        <v>25.874000550000002</v>
      </c>
      <c r="E412">
        <v>0.25167999000000002</v>
      </c>
      <c r="F412">
        <v>36.742000580000003</v>
      </c>
      <c r="G412">
        <v>0.35552001</v>
      </c>
      <c r="H412">
        <v>28.538000109999999</v>
      </c>
      <c r="J412" s="2">
        <f>TREND(Calibration!$A$2:$A$4,Calibration!$B$2:$B$4,C412)</f>
        <v>395.86874906369019</v>
      </c>
      <c r="K412" s="2">
        <f>TREND(Calibration!$A$2:$A$4,Calibration!$C$2:$C$4,E412)</f>
        <v>444.56617113250991</v>
      </c>
      <c r="L412" s="2">
        <f>TREND(Calibration!$A$2:$A$4,Calibration!$D$2:$D$4,G412)</f>
        <v>605.03237536935512</v>
      </c>
    </row>
    <row r="413" spans="1:12" x14ac:dyDescent="0.25">
      <c r="A413">
        <v>2056952</v>
      </c>
      <c r="B413">
        <v>14.022000309999999</v>
      </c>
      <c r="C413">
        <v>0.50389998999999996</v>
      </c>
      <c r="D413">
        <v>25.915000920000001</v>
      </c>
      <c r="E413">
        <v>0.25080999999999998</v>
      </c>
      <c r="F413">
        <v>36.748001100000003</v>
      </c>
      <c r="G413">
        <v>0.34887001000000001</v>
      </c>
      <c r="H413">
        <v>28.43300056</v>
      </c>
      <c r="J413" s="2">
        <f>TREND(Calibration!$A$2:$A$4,Calibration!$B$2:$B$4,C413)</f>
        <v>394.70592046594084</v>
      </c>
      <c r="K413" s="2">
        <f>TREND(Calibration!$A$2:$A$4,Calibration!$C$2:$C$4,E413)</f>
        <v>437.89927743252565</v>
      </c>
      <c r="L413" s="2">
        <f>TREND(Calibration!$A$2:$A$4,Calibration!$D$2:$D$4,G413)</f>
        <v>575.3680996258081</v>
      </c>
    </row>
    <row r="414" spans="1:12" x14ac:dyDescent="0.25">
      <c r="A414">
        <v>2062070</v>
      </c>
      <c r="B414">
        <v>14.00599957</v>
      </c>
      <c r="C414">
        <v>0.50010001999999998</v>
      </c>
      <c r="D414">
        <v>25.905000690000001</v>
      </c>
      <c r="E414">
        <v>0.25108001000000002</v>
      </c>
      <c r="F414">
        <v>36.73500061</v>
      </c>
      <c r="G414">
        <v>0.36590001</v>
      </c>
      <c r="H414">
        <v>28.51600075</v>
      </c>
      <c r="J414" s="2">
        <f>TREND(Calibration!$A$2:$A$4,Calibration!$B$2:$B$4,C414)</f>
        <v>391.94427613015381</v>
      </c>
      <c r="K414" s="2">
        <f>TREND(Calibration!$A$2:$A$4,Calibration!$C$2:$C$4,E414)</f>
        <v>439.96841382252205</v>
      </c>
      <c r="L414" s="2">
        <f>TREND(Calibration!$A$2:$A$4,Calibration!$D$2:$D$4,G414)</f>
        <v>651.33541028935792</v>
      </c>
    </row>
    <row r="415" spans="1:12" x14ac:dyDescent="0.25">
      <c r="A415">
        <v>2066953</v>
      </c>
      <c r="B415">
        <v>13.95100021</v>
      </c>
      <c r="C415">
        <v>0.50599998000000002</v>
      </c>
      <c r="D415">
        <v>25.870000839999999</v>
      </c>
      <c r="E415">
        <v>0.25313999999999998</v>
      </c>
      <c r="F415">
        <v>36.763999939999998</v>
      </c>
      <c r="G415">
        <v>0.34767999999999999</v>
      </c>
      <c r="H415">
        <v>28.51600075</v>
      </c>
      <c r="J415" s="2">
        <f>TREND(Calibration!$A$2:$A$4,Calibration!$B$2:$B$4,C415)</f>
        <v>396.23209711699587</v>
      </c>
      <c r="K415" s="2">
        <f>TREND(Calibration!$A$2:$A$4,Calibration!$C$2:$C$4,E415)</f>
        <v>455.75449682695876</v>
      </c>
      <c r="L415" s="2">
        <f>TREND(Calibration!$A$2:$A$4,Calibration!$D$2:$D$4,G415)</f>
        <v>570.05971093745052</v>
      </c>
    </row>
    <row r="416" spans="1:12" x14ac:dyDescent="0.25">
      <c r="A416">
        <v>2071952</v>
      </c>
      <c r="B416">
        <v>13.932000159999999</v>
      </c>
      <c r="C416">
        <v>0.50819999000000005</v>
      </c>
      <c r="D416">
        <v>25.87199974</v>
      </c>
      <c r="E416">
        <v>0.25308001000000002</v>
      </c>
      <c r="F416">
        <v>36.741001130000001</v>
      </c>
      <c r="G416">
        <v>0.35135000999999999</v>
      </c>
      <c r="H416">
        <v>28.54899979</v>
      </c>
      <c r="J416" s="2">
        <f>TREND(Calibration!$A$2:$A$4,Calibration!$B$2:$B$4,C416)</f>
        <v>397.83096372783092</v>
      </c>
      <c r="K416" s="2">
        <f>TREND(Calibration!$A$2:$A$4,Calibration!$C$2:$C$4,E416)</f>
        <v>455.29478240143453</v>
      </c>
      <c r="L416" s="2">
        <f>TREND(Calibration!$A$2:$A$4,Calibration!$D$2:$D$4,G416)</f>
        <v>586.43086712114587</v>
      </c>
    </row>
    <row r="417" spans="1:12" x14ac:dyDescent="0.25">
      <c r="A417">
        <v>2076951</v>
      </c>
      <c r="B417">
        <v>13.88300037</v>
      </c>
      <c r="C417">
        <v>0.50599998000000002</v>
      </c>
      <c r="D417">
        <v>25.85899925</v>
      </c>
      <c r="E417">
        <v>0.25271000999999998</v>
      </c>
      <c r="F417">
        <v>36.708999630000001</v>
      </c>
      <c r="G417">
        <v>0.35108</v>
      </c>
      <c r="H417">
        <v>28.430999759999999</v>
      </c>
      <c r="J417" s="2">
        <f>TREND(Calibration!$A$2:$A$4,Calibration!$B$2:$B$4,C417)</f>
        <v>396.23209711699587</v>
      </c>
      <c r="K417" s="2">
        <f>TREND(Calibration!$A$2:$A$4,Calibration!$C$2:$C$4,E417)</f>
        <v>452.45940421433534</v>
      </c>
      <c r="L417" s="2">
        <f>TREND(Calibration!$A$2:$A$4,Calibration!$D$2:$D$4,G417)</f>
        <v>585.22640831009107</v>
      </c>
    </row>
    <row r="418" spans="1:12" x14ac:dyDescent="0.25">
      <c r="A418">
        <v>2081951</v>
      </c>
      <c r="B418">
        <v>13.8409996</v>
      </c>
      <c r="C418">
        <v>0.50169998000000005</v>
      </c>
      <c r="D418">
        <v>25.88800049</v>
      </c>
      <c r="E418">
        <v>0.25242998999999999</v>
      </c>
      <c r="F418">
        <v>36.693000789999999</v>
      </c>
      <c r="G418">
        <v>0.35464999000000003</v>
      </c>
      <c r="H418">
        <v>28.405000690000001</v>
      </c>
      <c r="J418" s="2">
        <f>TREND(Calibration!$A$2:$A$4,Calibration!$B$2:$B$4,C418)</f>
        <v>393.10705385510585</v>
      </c>
      <c r="K418" s="2">
        <f>TREND(Calibration!$A$2:$A$4,Calibration!$C$2:$C$4,E418)</f>
        <v>450.31355934960197</v>
      </c>
      <c r="L418" s="2">
        <f>TREND(Calibration!$A$2:$A$4,Calibration!$D$2:$D$4,G418)</f>
        <v>601.15139594343032</v>
      </c>
    </row>
    <row r="419" spans="1:12" x14ac:dyDescent="0.25">
      <c r="A419">
        <v>2086952</v>
      </c>
      <c r="B419">
        <v>13.86299992</v>
      </c>
      <c r="C419">
        <v>0.50389998999999996</v>
      </c>
      <c r="D419">
        <v>25.868000030000001</v>
      </c>
      <c r="E419">
        <v>0.25271000999999998</v>
      </c>
      <c r="F419">
        <v>36.700000760000002</v>
      </c>
      <c r="G419">
        <v>0.35567999</v>
      </c>
      <c r="H419">
        <v>28.472000120000001</v>
      </c>
      <c r="J419" s="2">
        <f>TREND(Calibration!$A$2:$A$4,Calibration!$B$2:$B$4,C419)</f>
        <v>394.70592046594084</v>
      </c>
      <c r="K419" s="2">
        <f>TREND(Calibration!$A$2:$A$4,Calibration!$C$2:$C$4,E419)</f>
        <v>452.45940421433534</v>
      </c>
      <c r="L419" s="2">
        <f>TREND(Calibration!$A$2:$A$4,Calibration!$D$2:$D$4,G419)</f>
        <v>605.74601308867136</v>
      </c>
    </row>
    <row r="420" spans="1:12" x14ac:dyDescent="0.25">
      <c r="A420">
        <v>2091952</v>
      </c>
      <c r="B420">
        <v>13.786000250000001</v>
      </c>
      <c r="C420">
        <v>0.50550002000000005</v>
      </c>
      <c r="D420">
        <v>25.884000780000001</v>
      </c>
      <c r="E420">
        <v>0.25242998999999999</v>
      </c>
      <c r="F420">
        <v>36.695999149999999</v>
      </c>
      <c r="G420">
        <v>0.34946000999999999</v>
      </c>
      <c r="H420">
        <v>28.440000529999999</v>
      </c>
      <c r="J420" s="2">
        <f>TREND(Calibration!$A$2:$A$4,Calibration!$B$2:$B$4,C420)</f>
        <v>395.86874906369019</v>
      </c>
      <c r="K420" s="2">
        <f>TREND(Calibration!$A$2:$A$4,Calibration!$C$2:$C$4,E420)</f>
        <v>450.31355934960197</v>
      </c>
      <c r="L420" s="2">
        <f>TREND(Calibration!$A$2:$A$4,Calibration!$D$2:$D$4,G420)</f>
        <v>577.99996769929567</v>
      </c>
    </row>
    <row r="421" spans="1:12" x14ac:dyDescent="0.25">
      <c r="A421">
        <v>2096952</v>
      </c>
      <c r="B421">
        <v>13.80500031</v>
      </c>
      <c r="C421">
        <v>0.49739999000000001</v>
      </c>
      <c r="D421">
        <v>25.87199974</v>
      </c>
      <c r="E421">
        <v>0.25206000000000001</v>
      </c>
      <c r="F421">
        <v>36.676998140000002</v>
      </c>
      <c r="G421">
        <v>0.35071000000000002</v>
      </c>
      <c r="H421">
        <v>28.450000760000002</v>
      </c>
      <c r="J421" s="2">
        <f>TREND(Calibration!$A$2:$A$4,Calibration!$B$2:$B$4,C421)</f>
        <v>389.98201786075822</v>
      </c>
      <c r="K421" s="2">
        <f>TREND(Calibration!$A$2:$A$4,Calibration!$C$2:$C$4,E421)</f>
        <v>447.47825779434606</v>
      </c>
      <c r="L421" s="2">
        <f>TREND(Calibration!$A$2:$A$4,Calibration!$D$2:$D$4,G421)</f>
        <v>583.57591477248025</v>
      </c>
    </row>
    <row r="422" spans="1:12" x14ac:dyDescent="0.25">
      <c r="A422">
        <v>2101951</v>
      </c>
      <c r="B422">
        <v>13.795000079999999</v>
      </c>
      <c r="C422">
        <v>0.49950000999999999</v>
      </c>
      <c r="D422">
        <v>25.89599991</v>
      </c>
      <c r="E422">
        <v>0.25211</v>
      </c>
      <c r="F422">
        <v>36.694999690000003</v>
      </c>
      <c r="G422">
        <v>0.34880999000000001</v>
      </c>
      <c r="H422">
        <v>28.509000780000001</v>
      </c>
      <c r="J422" s="2">
        <f>TREND(Calibration!$A$2:$A$4,Calibration!$B$2:$B$4,C422)</f>
        <v>391.50821631444063</v>
      </c>
      <c r="K422" s="2">
        <f>TREND(Calibration!$A$2:$A$4,Calibration!$C$2:$C$4,E422)</f>
        <v>447.86141700881899</v>
      </c>
      <c r="L422" s="2">
        <f>TREND(Calibration!$A$2:$A$4,Calibration!$D$2:$D$4,G422)</f>
        <v>575.1003628092476</v>
      </c>
    </row>
    <row r="423" spans="1:12" x14ac:dyDescent="0.25">
      <c r="A423">
        <v>2106957</v>
      </c>
      <c r="B423">
        <v>13.79899979</v>
      </c>
      <c r="C423">
        <v>0.51300000999999995</v>
      </c>
      <c r="D423">
        <v>25.833000179999999</v>
      </c>
      <c r="E423">
        <v>0.25195000000000001</v>
      </c>
      <c r="F423">
        <v>36.728000639999998</v>
      </c>
      <c r="G423">
        <v>0.34795000999999998</v>
      </c>
      <c r="H423">
        <v>28.513999940000001</v>
      </c>
      <c r="J423" s="2">
        <f>TREND(Calibration!$A$2:$A$4,Calibration!$B$2:$B$4,C423)</f>
        <v>401.31939864828138</v>
      </c>
      <c r="K423" s="2">
        <f>TREND(Calibration!$A$2:$A$4,Calibration!$C$2:$C$4,E423)</f>
        <v>446.63530752250608</v>
      </c>
      <c r="L423" s="2">
        <f>TREND(Calibration!$A$2:$A$4,Calibration!$D$2:$D$4,G423)</f>
        <v>571.26416974850531</v>
      </c>
    </row>
    <row r="424" spans="1:12" x14ac:dyDescent="0.25">
      <c r="A424">
        <v>2111952</v>
      </c>
      <c r="B424">
        <v>13.786000250000001</v>
      </c>
      <c r="C424">
        <v>0.50010001999999998</v>
      </c>
      <c r="D424">
        <v>25.843000409999998</v>
      </c>
      <c r="E424">
        <v>0.25206000000000001</v>
      </c>
      <c r="F424">
        <v>36.683998109999997</v>
      </c>
      <c r="G424">
        <v>0.35119</v>
      </c>
      <c r="H424">
        <v>28.540000920000001</v>
      </c>
      <c r="J424" s="2">
        <f>TREND(Calibration!$A$2:$A$4,Calibration!$B$2:$B$4,C424)</f>
        <v>391.94427613015381</v>
      </c>
      <c r="K424" s="2">
        <f>TREND(Calibration!$A$2:$A$4,Calibration!$C$2:$C$4,E424)</f>
        <v>447.47825779434606</v>
      </c>
      <c r="L424" s="2">
        <f>TREND(Calibration!$A$2:$A$4,Calibration!$D$2:$D$4,G424)</f>
        <v>585.71709557802956</v>
      </c>
    </row>
    <row r="425" spans="1:12" x14ac:dyDescent="0.25">
      <c r="A425">
        <v>2116952</v>
      </c>
      <c r="B425">
        <v>13.791999819999999</v>
      </c>
      <c r="C425">
        <v>0.50709998999999994</v>
      </c>
      <c r="D425">
        <v>25.846000669999999</v>
      </c>
      <c r="E425">
        <v>0.25173000000000001</v>
      </c>
      <c r="F425">
        <v>36.722000119999997</v>
      </c>
      <c r="G425">
        <v>0.34843998999999998</v>
      </c>
      <c r="H425">
        <v>28.524000170000001</v>
      </c>
      <c r="J425" s="2">
        <f>TREND(Calibration!$A$2:$A$4,Calibration!$B$2:$B$4,C425)</f>
        <v>397.03153405618457</v>
      </c>
      <c r="K425" s="2">
        <f>TREND(Calibration!$A$2:$A$4,Calibration!$C$2:$C$4,E425)</f>
        <v>444.94940697882566</v>
      </c>
      <c r="L425" s="2">
        <f>TREND(Calibration!$A$2:$A$4,Calibration!$D$2:$D$4,G425)</f>
        <v>573.44986927163654</v>
      </c>
    </row>
    <row r="426" spans="1:12" x14ac:dyDescent="0.25">
      <c r="A426">
        <v>2121953</v>
      </c>
      <c r="B426">
        <v>13.791999819999999</v>
      </c>
      <c r="C426">
        <v>0.50220001000000003</v>
      </c>
      <c r="D426">
        <v>25.854999540000001</v>
      </c>
      <c r="E426">
        <v>0.25233000999999999</v>
      </c>
      <c r="F426">
        <v>36.715000150000002</v>
      </c>
      <c r="G426">
        <v>0.35054001000000001</v>
      </c>
      <c r="H426">
        <v>28.497999190000002</v>
      </c>
      <c r="J426" s="2">
        <f>TREND(Calibration!$A$2:$A$4,Calibration!$B$2:$B$4,C426)</f>
        <v>393.47045278120879</v>
      </c>
      <c r="K426" s="2">
        <f>TREND(Calibration!$A$2:$A$4,Calibration!$C$2:$C$4,E426)</f>
        <v>449.54739418434224</v>
      </c>
      <c r="L426" s="2">
        <f>TREND(Calibration!$A$2:$A$4,Calibration!$D$2:$D$4,G426)</f>
        <v>582.81762451178179</v>
      </c>
    </row>
    <row r="427" spans="1:12" x14ac:dyDescent="0.25">
      <c r="A427">
        <v>2126951</v>
      </c>
      <c r="B427">
        <v>13.869999890000001</v>
      </c>
      <c r="C427">
        <v>0.50870000999999998</v>
      </c>
      <c r="D427">
        <v>25.849000929999999</v>
      </c>
      <c r="E427">
        <v>0.252</v>
      </c>
      <c r="F427">
        <v>36.712001800000003</v>
      </c>
      <c r="G427">
        <v>0.35054001000000001</v>
      </c>
      <c r="H427">
        <v>28.52099991</v>
      </c>
      <c r="J427" s="2">
        <f>TREND(Calibration!$A$2:$A$4,Calibration!$B$2:$B$4,C427)</f>
        <v>398.19435538639141</v>
      </c>
      <c r="K427" s="2">
        <f>TREND(Calibration!$A$2:$A$4,Calibration!$C$2:$C$4,E427)</f>
        <v>447.01846673697878</v>
      </c>
      <c r="L427" s="2">
        <f>TREND(Calibration!$A$2:$A$4,Calibration!$D$2:$D$4,G427)</f>
        <v>582.81762451178179</v>
      </c>
    </row>
    <row r="428" spans="1:12" x14ac:dyDescent="0.25">
      <c r="A428">
        <v>2131951</v>
      </c>
      <c r="B428">
        <v>13.899000170000001</v>
      </c>
      <c r="C428">
        <v>0.51410001999999999</v>
      </c>
      <c r="D428">
        <v>25.849000929999999</v>
      </c>
      <c r="E428">
        <v>0.25206000000000001</v>
      </c>
      <c r="F428">
        <v>36.737998959999999</v>
      </c>
      <c r="G428">
        <v>0.35102999000000001</v>
      </c>
      <c r="H428">
        <v>28.54599953</v>
      </c>
      <c r="J428" s="2">
        <f>TREND(Calibration!$A$2:$A$4,Calibration!$B$2:$B$4,C428)</f>
        <v>402.11883558747019</v>
      </c>
      <c r="K428" s="2">
        <f>TREND(Calibration!$A$2:$A$4,Calibration!$C$2:$C$4,E428)</f>
        <v>447.47825779434606</v>
      </c>
      <c r="L428" s="2">
        <f>TREND(Calibration!$A$2:$A$4,Calibration!$D$2:$D$4,G428)</f>
        <v>585.00332403491302</v>
      </c>
    </row>
    <row r="429" spans="1:12" x14ac:dyDescent="0.25">
      <c r="A429">
        <v>2136951</v>
      </c>
      <c r="B429">
        <v>13.94799995</v>
      </c>
      <c r="C429">
        <v>0.51840001000000002</v>
      </c>
      <c r="D429">
        <v>25.85899925</v>
      </c>
      <c r="E429">
        <v>0.25075998999999999</v>
      </c>
      <c r="F429">
        <v>36.75</v>
      </c>
      <c r="G429">
        <v>0.35010998999999998</v>
      </c>
      <c r="H429">
        <v>28.527000430000001</v>
      </c>
      <c r="J429" s="2">
        <f>TREND(Calibration!$A$2:$A$4,Calibration!$B$2:$B$4,C429)</f>
        <v>405.24387158181776</v>
      </c>
      <c r="K429" s="2">
        <f>TREND(Calibration!$A$2:$A$4,Calibration!$C$2:$C$4,E429)</f>
        <v>437.51604158621012</v>
      </c>
      <c r="L429" s="2">
        <f>TREND(Calibration!$A$2:$A$4,Calibration!$D$2:$D$4,G429)</f>
        <v>580.89939415761</v>
      </c>
    </row>
    <row r="430" spans="1:12" x14ac:dyDescent="0.25">
      <c r="A430">
        <v>2141958</v>
      </c>
      <c r="B430">
        <v>13.930999760000001</v>
      </c>
      <c r="C430">
        <v>0.50870000999999998</v>
      </c>
      <c r="D430">
        <v>25.89299965</v>
      </c>
      <c r="E430">
        <v>0.25113999999999997</v>
      </c>
      <c r="F430">
        <v>36.710998539999999</v>
      </c>
      <c r="G430">
        <v>0.35135000999999999</v>
      </c>
      <c r="H430">
        <v>28.45100021</v>
      </c>
      <c r="J430" s="2">
        <f>TREND(Calibration!$A$2:$A$4,Calibration!$B$2:$B$4,C430)</f>
        <v>398.19435538639141</v>
      </c>
      <c r="K430" s="2">
        <f>TREND(Calibration!$A$2:$A$4,Calibration!$C$2:$C$4,E430)</f>
        <v>440.42812824804628</v>
      </c>
      <c r="L430" s="2">
        <f>TREND(Calibration!$A$2:$A$4,Calibration!$D$2:$D$4,G430)</f>
        <v>586.43086712114587</v>
      </c>
    </row>
    <row r="431" spans="1:12" x14ac:dyDescent="0.25">
      <c r="A431">
        <v>2146951</v>
      </c>
      <c r="B431">
        <v>14.00899982</v>
      </c>
      <c r="C431">
        <v>0.50599998000000002</v>
      </c>
      <c r="D431">
        <v>25.857999800000002</v>
      </c>
      <c r="E431">
        <v>0.25173000000000001</v>
      </c>
      <c r="F431">
        <v>36.691001890000003</v>
      </c>
      <c r="G431">
        <v>0.35076001000000001</v>
      </c>
      <c r="H431">
        <v>28.479999540000001</v>
      </c>
      <c r="J431" s="2">
        <f>TREND(Calibration!$A$2:$A$4,Calibration!$B$2:$B$4,C431)</f>
        <v>396.23209711699587</v>
      </c>
      <c r="K431" s="2">
        <f>TREND(Calibration!$A$2:$A$4,Calibration!$C$2:$C$4,E431)</f>
        <v>444.94940697882566</v>
      </c>
      <c r="L431" s="2">
        <f>TREND(Calibration!$A$2:$A$4,Calibration!$D$2:$D$4,G431)</f>
        <v>583.79899904765853</v>
      </c>
    </row>
    <row r="432" spans="1:12" x14ac:dyDescent="0.25">
      <c r="A432">
        <v>2151958</v>
      </c>
      <c r="B432">
        <v>13.99600029</v>
      </c>
      <c r="C432">
        <v>0.50550002000000005</v>
      </c>
      <c r="D432">
        <v>25.87199974</v>
      </c>
      <c r="E432">
        <v>0.25141001000000002</v>
      </c>
      <c r="F432">
        <v>36.695999149999999</v>
      </c>
      <c r="G432">
        <v>0.35325000000000001</v>
      </c>
      <c r="H432">
        <v>28.440000529999999</v>
      </c>
      <c r="J432" s="2">
        <f>TREND(Calibration!$A$2:$A$4,Calibration!$B$2:$B$4,C432)</f>
        <v>395.86874906369019</v>
      </c>
      <c r="K432" s="2">
        <f>TREND(Calibration!$A$2:$A$4,Calibration!$C$2:$C$4,E432)</f>
        <v>442.49726463804268</v>
      </c>
      <c r="L432" s="2">
        <f>TREND(Calibration!$A$2:$A$4,Calibration!$D$2:$D$4,G432)</f>
        <v>594.90632986851165</v>
      </c>
    </row>
    <row r="433" spans="1:12" x14ac:dyDescent="0.25">
      <c r="A433">
        <v>2156952</v>
      </c>
      <c r="B433">
        <v>14.067999840000001</v>
      </c>
      <c r="C433">
        <v>0.50330001000000002</v>
      </c>
      <c r="D433">
        <v>25.849000929999999</v>
      </c>
      <c r="E433">
        <v>0.25178999000000002</v>
      </c>
      <c r="F433">
        <v>36.680999759999999</v>
      </c>
      <c r="G433">
        <v>0.35335000999999999</v>
      </c>
      <c r="H433">
        <v>28.495000839999999</v>
      </c>
      <c r="J433" s="2">
        <f>TREND(Calibration!$A$2:$A$4,Calibration!$B$2:$B$4,C433)</f>
        <v>394.26988245285509</v>
      </c>
      <c r="K433" s="2">
        <f>TREND(Calibration!$A$2:$A$4,Calibration!$C$2:$C$4,E433)</f>
        <v>445.40912140435012</v>
      </c>
      <c r="L433" s="2">
        <f>TREND(Calibration!$A$2:$A$4,Calibration!$D$2:$D$4,G433)</f>
        <v>595.35245381093455</v>
      </c>
    </row>
    <row r="434" spans="1:12" x14ac:dyDescent="0.25">
      <c r="A434">
        <v>2161952</v>
      </c>
      <c r="B434">
        <v>14.083999629999999</v>
      </c>
      <c r="C434">
        <v>0.50279998999999997</v>
      </c>
      <c r="D434">
        <v>25.843000409999998</v>
      </c>
      <c r="E434">
        <v>0.25173000000000001</v>
      </c>
      <c r="F434">
        <v>36.689998629999998</v>
      </c>
      <c r="G434">
        <v>0.35778999</v>
      </c>
      <c r="H434">
        <v>28.48200035</v>
      </c>
      <c r="J434" s="2">
        <f>TREND(Calibration!$A$2:$A$4,Calibration!$B$2:$B$4,C434)</f>
        <v>393.90649079429454</v>
      </c>
      <c r="K434" s="2">
        <f>TREND(Calibration!$A$2:$A$4,Calibration!$C$2:$C$4,E434)</f>
        <v>444.94940697882566</v>
      </c>
      <c r="L434" s="2">
        <f>TREND(Calibration!$A$2:$A$4,Calibration!$D$2:$D$4,G434)</f>
        <v>615.1582870463983</v>
      </c>
    </row>
    <row r="435" spans="1:12" x14ac:dyDescent="0.25">
      <c r="A435">
        <v>2166952</v>
      </c>
      <c r="B435">
        <v>14.083999629999999</v>
      </c>
      <c r="C435">
        <v>0.50709998999999994</v>
      </c>
      <c r="D435">
        <v>25.85899925</v>
      </c>
      <c r="E435">
        <v>0.25178999000000002</v>
      </c>
      <c r="F435">
        <v>36.70299911</v>
      </c>
      <c r="G435">
        <v>0.34703001</v>
      </c>
      <c r="H435">
        <v>28.524000170000001</v>
      </c>
      <c r="J435" s="2">
        <f>TREND(Calibration!$A$2:$A$4,Calibration!$B$2:$B$4,C435)</f>
        <v>397.03153405618457</v>
      </c>
      <c r="K435" s="2">
        <f>TREND(Calibration!$A$2:$A$4,Calibration!$C$2:$C$4,E435)</f>
        <v>445.40912140435012</v>
      </c>
      <c r="L435" s="2">
        <f>TREND(Calibration!$A$2:$A$4,Calibration!$D$2:$D$4,G435)</f>
        <v>567.16023987120275</v>
      </c>
    </row>
    <row r="436" spans="1:12" x14ac:dyDescent="0.25">
      <c r="A436">
        <v>2172013</v>
      </c>
      <c r="B436">
        <v>14.100000380000001</v>
      </c>
      <c r="C436">
        <v>0.51950001999999995</v>
      </c>
      <c r="D436">
        <v>25.826999659999998</v>
      </c>
      <c r="E436">
        <v>0.25211</v>
      </c>
      <c r="F436">
        <v>36.719001769999998</v>
      </c>
      <c r="G436">
        <v>0.34990000999999998</v>
      </c>
      <c r="H436">
        <v>28.540000920000001</v>
      </c>
      <c r="J436" s="2">
        <f>TREND(Calibration!$A$2:$A$4,Calibration!$B$2:$B$4,C436)</f>
        <v>406.04330852100651</v>
      </c>
      <c r="K436" s="2">
        <f>TREND(Calibration!$A$2:$A$4,Calibration!$C$2:$C$4,E436)</f>
        <v>447.86141700881899</v>
      </c>
      <c r="L436" s="2">
        <f>TREND(Calibration!$A$2:$A$4,Calibration!$D$2:$D$4,G436)</f>
        <v>579.96271677104914</v>
      </c>
    </row>
    <row r="437" spans="1:12" x14ac:dyDescent="0.25">
      <c r="A437">
        <v>2176953</v>
      </c>
      <c r="B437">
        <v>14.04800034</v>
      </c>
      <c r="C437">
        <v>0.51950001999999995</v>
      </c>
      <c r="D437">
        <v>25.8390007</v>
      </c>
      <c r="E437">
        <v>0.25206000000000001</v>
      </c>
      <c r="F437">
        <v>36.724998470000003</v>
      </c>
      <c r="G437">
        <v>0.35616999999999999</v>
      </c>
      <c r="H437">
        <v>28.417999269999999</v>
      </c>
      <c r="J437" s="2">
        <f>TREND(Calibration!$A$2:$A$4,Calibration!$B$2:$B$4,C437)</f>
        <v>406.04330852100651</v>
      </c>
      <c r="K437" s="2">
        <f>TREND(Calibration!$A$2:$A$4,Calibration!$C$2:$C$4,E437)</f>
        <v>447.47825779434606</v>
      </c>
      <c r="L437" s="2">
        <f>TREND(Calibration!$A$2:$A$4,Calibration!$D$2:$D$4,G437)</f>
        <v>607.93184643560289</v>
      </c>
    </row>
    <row r="438" spans="1:12" x14ac:dyDescent="0.25">
      <c r="A438">
        <v>2181952</v>
      </c>
      <c r="B438">
        <v>14.03499985</v>
      </c>
      <c r="C438">
        <v>0.51029997999999999</v>
      </c>
      <c r="D438">
        <v>25.849000929999999</v>
      </c>
      <c r="E438">
        <v>0.25238000999999999</v>
      </c>
      <c r="F438">
        <v>36.689998629999998</v>
      </c>
      <c r="G438">
        <v>0.34924999000000001</v>
      </c>
      <c r="H438">
        <v>28.4659996</v>
      </c>
      <c r="J438" s="2">
        <f>TREND(Calibration!$A$2:$A$4,Calibration!$B$2:$B$4,C438)</f>
        <v>399.35714037888584</v>
      </c>
      <c r="K438" s="2">
        <f>TREND(Calibration!$A$2:$A$4,Calibration!$C$2:$C$4,E438)</f>
        <v>449.93055339881494</v>
      </c>
      <c r="L438" s="2">
        <f>TREND(Calibration!$A$2:$A$4,Calibration!$D$2:$D$4,G438)</f>
        <v>577.06311188100108</v>
      </c>
    </row>
    <row r="439" spans="1:12" x14ac:dyDescent="0.25">
      <c r="A439">
        <v>2186951</v>
      </c>
      <c r="B439">
        <v>14.083999629999999</v>
      </c>
      <c r="C439">
        <v>0.51789998999999998</v>
      </c>
      <c r="D439">
        <v>25.81699944</v>
      </c>
      <c r="E439">
        <v>0.25260000999999999</v>
      </c>
      <c r="F439">
        <v>36.715000150000002</v>
      </c>
      <c r="G439">
        <v>0.35583999999999999</v>
      </c>
      <c r="H439">
        <v>28.533000950000002</v>
      </c>
      <c r="J439" s="2">
        <f>TREND(Calibration!$A$2:$A$4,Calibration!$B$2:$B$4,C439)</f>
        <v>404.88047992325721</v>
      </c>
      <c r="K439" s="2">
        <f>TREND(Calibration!$A$2:$A$4,Calibration!$C$2:$C$4,E439)</f>
        <v>451.61645394249535</v>
      </c>
      <c r="L439" s="2">
        <f>TREND(Calibration!$A$2:$A$4,Calibration!$D$2:$D$4,G439)</f>
        <v>606.4597846317879</v>
      </c>
    </row>
    <row r="440" spans="1:12" x14ac:dyDescent="0.25">
      <c r="A440">
        <v>2191959</v>
      </c>
      <c r="B440">
        <v>14.05799961</v>
      </c>
      <c r="C440">
        <v>0.50819999000000005</v>
      </c>
      <c r="D440">
        <v>25.846000669999999</v>
      </c>
      <c r="E440">
        <v>0.25302999999999998</v>
      </c>
      <c r="F440">
        <v>36.70299911</v>
      </c>
      <c r="G440">
        <v>0.35460001000000002</v>
      </c>
      <c r="H440">
        <v>28.559000019999999</v>
      </c>
      <c r="J440" s="2">
        <f>TREND(Calibration!$A$2:$A$4,Calibration!$B$2:$B$4,C440)</f>
        <v>397.83096372783092</v>
      </c>
      <c r="K440" s="2">
        <f>TREND(Calibration!$A$2:$A$4,Calibration!$C$2:$C$4,E440)</f>
        <v>454.91154655511855</v>
      </c>
      <c r="L440" s="2">
        <f>TREND(Calibration!$A$2:$A$4,Calibration!$D$2:$D$4,G440)</f>
        <v>600.92844549205256</v>
      </c>
    </row>
    <row r="441" spans="1:12" x14ac:dyDescent="0.25">
      <c r="A441">
        <v>2197008</v>
      </c>
      <c r="B441">
        <v>14.041999819999999</v>
      </c>
      <c r="C441">
        <v>0.50330001000000002</v>
      </c>
      <c r="D441">
        <v>25.864999770000001</v>
      </c>
      <c r="E441">
        <v>0.25308001000000002</v>
      </c>
      <c r="F441">
        <v>36.683998109999997</v>
      </c>
      <c r="G441">
        <v>0.35341001</v>
      </c>
      <c r="H441">
        <v>28.504999160000001</v>
      </c>
      <c r="J441" s="2">
        <f>TREND(Calibration!$A$2:$A$4,Calibration!$B$2:$B$4,C441)</f>
        <v>394.26988245285509</v>
      </c>
      <c r="K441" s="2">
        <f>TREND(Calibration!$A$2:$A$4,Calibration!$C$2:$C$4,E441)</f>
        <v>455.29478240143453</v>
      </c>
      <c r="L441" s="2">
        <f>TREND(Calibration!$A$2:$A$4,Calibration!$D$2:$D$4,G441)</f>
        <v>595.62010141162818</v>
      </c>
    </row>
    <row r="442" spans="1:12" x14ac:dyDescent="0.25">
      <c r="A442">
        <v>2202035</v>
      </c>
      <c r="B442">
        <v>14.0909996</v>
      </c>
      <c r="C442">
        <v>0.50929999000000004</v>
      </c>
      <c r="D442">
        <v>25.826999659999998</v>
      </c>
      <c r="E442">
        <v>0.25302999999999998</v>
      </c>
      <c r="F442">
        <v>36.722000119999997</v>
      </c>
      <c r="G442">
        <v>0.34734999999999999</v>
      </c>
      <c r="H442">
        <v>28.517000199999998</v>
      </c>
      <c r="J442" s="2">
        <f>TREND(Calibration!$A$2:$A$4,Calibration!$B$2:$B$4,C442)</f>
        <v>398.63039339947721</v>
      </c>
      <c r="K442" s="2">
        <f>TREND(Calibration!$A$2:$A$4,Calibration!$C$2:$C$4,E442)</f>
        <v>454.91154655511855</v>
      </c>
      <c r="L442" s="2">
        <f>TREND(Calibration!$A$2:$A$4,Calibration!$D$2:$D$4,G442)</f>
        <v>568.5876491336353</v>
      </c>
    </row>
    <row r="443" spans="1:12" x14ac:dyDescent="0.25">
      <c r="A443">
        <v>2206964</v>
      </c>
      <c r="B443">
        <v>14.067999840000001</v>
      </c>
      <c r="C443">
        <v>0.50660002000000004</v>
      </c>
      <c r="D443">
        <v>25.833000179999999</v>
      </c>
      <c r="E443">
        <v>0.25373000000000001</v>
      </c>
      <c r="F443">
        <v>36.728000639999998</v>
      </c>
      <c r="G443">
        <v>0.35492000000000001</v>
      </c>
      <c r="H443">
        <v>28.552999499999999</v>
      </c>
      <c r="J443" s="2">
        <f>TREND(Calibration!$A$2:$A$4,Calibration!$B$2:$B$4,C443)</f>
        <v>396.66817873533643</v>
      </c>
      <c r="K443" s="2">
        <f>TREND(Calibration!$A$2:$A$4,Calibration!$C$2:$C$4,E443)</f>
        <v>460.27577555773814</v>
      </c>
      <c r="L443" s="2">
        <f>TREND(Calibration!$A$2:$A$4,Calibration!$D$2:$D$4,G443)</f>
        <v>602.35585475448534</v>
      </c>
    </row>
    <row r="444" spans="1:12" x14ac:dyDescent="0.25">
      <c r="A444">
        <v>2211952</v>
      </c>
      <c r="B444">
        <v>14.05500031</v>
      </c>
      <c r="C444">
        <v>0.51249999000000002</v>
      </c>
      <c r="D444">
        <v>25.833000179999999</v>
      </c>
      <c r="E444">
        <v>0.25373000000000001</v>
      </c>
      <c r="F444">
        <v>36.712001800000003</v>
      </c>
      <c r="G444">
        <v>0.36087000000000002</v>
      </c>
      <c r="H444">
        <v>28.52099991</v>
      </c>
      <c r="J444" s="2">
        <f>TREND(Calibration!$A$2:$A$4,Calibration!$B$2:$B$4,C444)</f>
        <v>400.95600698972095</v>
      </c>
      <c r="K444" s="2">
        <f>TREND(Calibration!$A$2:$A$4,Calibration!$C$2:$C$4,E444)</f>
        <v>460.27577555773814</v>
      </c>
      <c r="L444" s="2">
        <f>TREND(Calibration!$A$2:$A$4,Calibration!$D$2:$D$4,G444)</f>
        <v>628.89757515660631</v>
      </c>
    </row>
    <row r="445" spans="1:12" x14ac:dyDescent="0.25">
      <c r="A445">
        <v>2216951</v>
      </c>
      <c r="B445">
        <v>14.022000309999999</v>
      </c>
      <c r="C445">
        <v>0.50660002000000004</v>
      </c>
      <c r="D445">
        <v>25.851999280000001</v>
      </c>
      <c r="E445">
        <v>0.25378999000000002</v>
      </c>
      <c r="F445">
        <v>36.687000269999999</v>
      </c>
      <c r="G445">
        <v>0.35859998999999998</v>
      </c>
      <c r="H445">
        <v>28.459999079999999</v>
      </c>
      <c r="J445" s="2">
        <f>TREND(Calibration!$A$2:$A$4,Calibration!$B$2:$B$4,C445)</f>
        <v>396.66817873533643</v>
      </c>
      <c r="K445" s="2">
        <f>TREND(Calibration!$A$2:$A$4,Calibration!$C$2:$C$4,E445)</f>
        <v>460.7354899832626</v>
      </c>
      <c r="L445" s="2">
        <f>TREND(Calibration!$A$2:$A$4,Calibration!$D$2:$D$4,G445)</f>
        <v>618.77152965576261</v>
      </c>
    </row>
    <row r="446" spans="1:12" x14ac:dyDescent="0.25">
      <c r="A446">
        <v>2221954</v>
      </c>
      <c r="B446">
        <v>14.019000050000001</v>
      </c>
      <c r="C446">
        <v>0.49520001000000002</v>
      </c>
      <c r="D446">
        <v>25.843000409999998</v>
      </c>
      <c r="E446">
        <v>0.25341001000000002</v>
      </c>
      <c r="F446">
        <v>36.673999790000003</v>
      </c>
      <c r="G446">
        <v>0.35605999999999999</v>
      </c>
      <c r="H446">
        <v>28.510999680000001</v>
      </c>
      <c r="J446" s="2">
        <f>TREND(Calibration!$A$2:$A$4,Calibration!$B$2:$B$4,C446)</f>
        <v>388.3831730525506</v>
      </c>
      <c r="K446" s="2">
        <f>TREND(Calibration!$A$2:$A$4,Calibration!$C$2:$C$4,E446)</f>
        <v>457.82363321695516</v>
      </c>
      <c r="L446" s="2">
        <f>TREND(Calibration!$A$2:$A$4,Calibration!$D$2:$D$4,G446)</f>
        <v>607.44115916766464</v>
      </c>
    </row>
    <row r="447" spans="1:12" x14ac:dyDescent="0.25">
      <c r="A447">
        <v>2227054</v>
      </c>
      <c r="B447">
        <v>14.00599957</v>
      </c>
      <c r="C447">
        <v>0.49630001000000001</v>
      </c>
      <c r="D447">
        <v>25.826999659999998</v>
      </c>
      <c r="E447">
        <v>0.25373000000000001</v>
      </c>
      <c r="F447">
        <v>36.661998750000002</v>
      </c>
      <c r="G447">
        <v>0.35071000000000002</v>
      </c>
      <c r="H447">
        <v>28.427999499999999</v>
      </c>
      <c r="J447" s="2">
        <f>TREND(Calibration!$A$2:$A$4,Calibration!$B$2:$B$4,C447)</f>
        <v>389.1826027241969</v>
      </c>
      <c r="K447" s="2">
        <f>TREND(Calibration!$A$2:$A$4,Calibration!$C$2:$C$4,E447)</f>
        <v>460.27577555773814</v>
      </c>
      <c r="L447" s="2">
        <f>TREND(Calibration!$A$2:$A$4,Calibration!$D$2:$D$4,G447)</f>
        <v>583.57591477248025</v>
      </c>
    </row>
    <row r="448" spans="1:12" x14ac:dyDescent="0.25">
      <c r="A448">
        <v>2231953</v>
      </c>
      <c r="B448">
        <v>14.041999819999999</v>
      </c>
      <c r="C448">
        <v>0.50760000999999999</v>
      </c>
      <c r="D448">
        <v>25.798000340000002</v>
      </c>
      <c r="E448">
        <v>0.25400001</v>
      </c>
      <c r="F448">
        <v>36.728000639999998</v>
      </c>
      <c r="G448">
        <v>0.35005998999999999</v>
      </c>
      <c r="H448">
        <v>28.489000319999999</v>
      </c>
      <c r="J448" s="2">
        <f>TREND(Calibration!$A$2:$A$4,Calibration!$B$2:$B$4,C448)</f>
        <v>397.39492571474511</v>
      </c>
      <c r="K448" s="2">
        <f>TREND(Calibration!$A$2:$A$4,Calibration!$C$2:$C$4,E448)</f>
        <v>462.34491194773409</v>
      </c>
      <c r="L448" s="2">
        <f>TREND(Calibration!$A$2:$A$4,Calibration!$D$2:$D$4,G448)</f>
        <v>580.67635449036538</v>
      </c>
    </row>
    <row r="449" spans="1:12" x14ac:dyDescent="0.25">
      <c r="A449">
        <v>2236951</v>
      </c>
      <c r="B449">
        <v>13.97399998</v>
      </c>
      <c r="C449">
        <v>0.50279998999999997</v>
      </c>
      <c r="D449">
        <v>25.81999969</v>
      </c>
      <c r="E449">
        <v>0.25406000000000001</v>
      </c>
      <c r="F449">
        <v>36.715000150000002</v>
      </c>
      <c r="G449">
        <v>0.35010998999999998</v>
      </c>
      <c r="H449">
        <v>28.455999370000001</v>
      </c>
      <c r="J449" s="2">
        <f>TREND(Calibration!$A$2:$A$4,Calibration!$B$2:$B$4,C449)</f>
        <v>393.90649079429454</v>
      </c>
      <c r="K449" s="2">
        <f>TREND(Calibration!$A$2:$A$4,Calibration!$C$2:$C$4,E449)</f>
        <v>462.80462637325854</v>
      </c>
      <c r="L449" s="2">
        <f>TREND(Calibration!$A$2:$A$4,Calibration!$D$2:$D$4,G449)</f>
        <v>580.89939415761</v>
      </c>
    </row>
    <row r="450" spans="1:12" x14ac:dyDescent="0.25">
      <c r="A450">
        <v>2241951</v>
      </c>
      <c r="B450">
        <v>13.958000180000001</v>
      </c>
      <c r="C450">
        <v>0.49309998999999999</v>
      </c>
      <c r="D450">
        <v>25.836000439999999</v>
      </c>
      <c r="E450">
        <v>0.25367999000000002</v>
      </c>
      <c r="F450">
        <v>36.641998289999997</v>
      </c>
      <c r="G450">
        <v>0.35043999999999997</v>
      </c>
      <c r="H450">
        <v>28.46299934</v>
      </c>
      <c r="J450" s="2">
        <f>TREND(Calibration!$A$2:$A$4,Calibration!$B$2:$B$4,C450)</f>
        <v>386.85697459886819</v>
      </c>
      <c r="K450" s="2">
        <f>TREND(Calibration!$A$2:$A$4,Calibration!$C$2:$C$4,E450)</f>
        <v>459.89253971142239</v>
      </c>
      <c r="L450" s="2">
        <f>TREND(Calibration!$A$2:$A$4,Calibration!$D$2:$D$4,G450)</f>
        <v>582.37150056935866</v>
      </c>
    </row>
    <row r="451" spans="1:12" x14ac:dyDescent="0.25">
      <c r="A451">
        <v>2246951</v>
      </c>
      <c r="B451">
        <v>13.95400047</v>
      </c>
      <c r="C451">
        <v>0.49360000999999998</v>
      </c>
      <c r="D451">
        <v>25.826999659999998</v>
      </c>
      <c r="E451">
        <v>0.25378999000000002</v>
      </c>
      <c r="F451">
        <v>36.676998140000002</v>
      </c>
      <c r="G451">
        <v>0.35010998999999998</v>
      </c>
      <c r="H451">
        <v>28.434000019999999</v>
      </c>
      <c r="J451" s="2">
        <f>TREND(Calibration!$A$2:$A$4,Calibration!$B$2:$B$4,C451)</f>
        <v>387.22036625742868</v>
      </c>
      <c r="K451" s="2">
        <f>TREND(Calibration!$A$2:$A$4,Calibration!$C$2:$C$4,E451)</f>
        <v>460.7354899832626</v>
      </c>
      <c r="L451" s="2">
        <f>TREND(Calibration!$A$2:$A$4,Calibration!$D$2:$D$4,G451)</f>
        <v>580.89939415761</v>
      </c>
    </row>
    <row r="452" spans="1:12" x14ac:dyDescent="0.25">
      <c r="A452">
        <v>2252064</v>
      </c>
      <c r="B452">
        <v>13.94799995</v>
      </c>
      <c r="C452">
        <v>0.50120001999999997</v>
      </c>
      <c r="D452">
        <v>25.81999969</v>
      </c>
      <c r="E452">
        <v>0.25411001</v>
      </c>
      <c r="F452">
        <v>36.706001280000002</v>
      </c>
      <c r="G452">
        <v>0.35161998999999999</v>
      </c>
      <c r="H452">
        <v>28.408000950000002</v>
      </c>
      <c r="J452" s="2">
        <f>TREND(Calibration!$A$2:$A$4,Calibration!$B$2:$B$4,C452)</f>
        <v>392.74370580180005</v>
      </c>
      <c r="K452" s="2">
        <f>TREND(Calibration!$A$2:$A$4,Calibration!$C$2:$C$4,E452)</f>
        <v>463.1878622195743</v>
      </c>
      <c r="L452" s="2">
        <f>TREND(Calibration!$A$2:$A$4,Calibration!$D$2:$D$4,G452)</f>
        <v>587.63519210840059</v>
      </c>
    </row>
    <row r="453" spans="1:12" x14ac:dyDescent="0.25">
      <c r="A453">
        <v>2256952</v>
      </c>
      <c r="B453">
        <v>13.92500019</v>
      </c>
      <c r="C453">
        <v>0.50599998000000002</v>
      </c>
      <c r="D453">
        <v>25.82299995</v>
      </c>
      <c r="E453">
        <v>0.25406000000000001</v>
      </c>
      <c r="F453">
        <v>36.712001800000003</v>
      </c>
      <c r="G453">
        <v>0.34983998999999999</v>
      </c>
      <c r="H453">
        <v>28.500999449999998</v>
      </c>
      <c r="J453" s="2">
        <f>TREND(Calibration!$A$2:$A$4,Calibration!$B$2:$B$4,C453)</f>
        <v>396.23209711699587</v>
      </c>
      <c r="K453" s="2">
        <f>TREND(Calibration!$A$2:$A$4,Calibration!$C$2:$C$4,E453)</f>
        <v>462.80462637325854</v>
      </c>
      <c r="L453" s="2">
        <f>TREND(Calibration!$A$2:$A$4,Calibration!$D$2:$D$4,G453)</f>
        <v>579.69497995448864</v>
      </c>
    </row>
    <row r="454" spans="1:12" x14ac:dyDescent="0.25">
      <c r="A454">
        <v>2261951</v>
      </c>
      <c r="B454">
        <v>13.84399986</v>
      </c>
      <c r="C454">
        <v>0.49409999999999998</v>
      </c>
      <c r="D454">
        <v>25.826999659999998</v>
      </c>
      <c r="E454">
        <v>0.25373000000000001</v>
      </c>
      <c r="F454">
        <v>36.632999419999997</v>
      </c>
      <c r="G454">
        <v>0.34606000999999997</v>
      </c>
      <c r="H454">
        <v>28.437000269999999</v>
      </c>
      <c r="J454" s="2">
        <f>TREND(Calibration!$A$2:$A$4,Calibration!$B$2:$B$4,C454)</f>
        <v>387.58373611336185</v>
      </c>
      <c r="K454" s="2">
        <f>TREND(Calibration!$A$2:$A$4,Calibration!$C$2:$C$4,E454)</f>
        <v>460.27577555773814</v>
      </c>
      <c r="L454" s="2">
        <f>TREND(Calibration!$A$2:$A$4,Calibration!$D$2:$D$4,G454)</f>
        <v>562.83327032665511</v>
      </c>
    </row>
    <row r="455" spans="1:12" x14ac:dyDescent="0.25">
      <c r="A455">
        <v>2266952</v>
      </c>
      <c r="B455">
        <v>13.83100033</v>
      </c>
      <c r="C455">
        <v>0.49200000999999999</v>
      </c>
      <c r="D455">
        <v>25.836000439999999</v>
      </c>
      <c r="E455">
        <v>0.25373000000000001</v>
      </c>
      <c r="F455">
        <v>36.676998140000002</v>
      </c>
      <c r="G455">
        <v>0.34979000999999998</v>
      </c>
      <c r="H455">
        <v>28.399000170000001</v>
      </c>
      <c r="J455" s="2">
        <f>TREND(Calibration!$A$2:$A$4,Calibration!$B$2:$B$4,C455)</f>
        <v>386.05755946230681</v>
      </c>
      <c r="K455" s="2">
        <f>TREND(Calibration!$A$2:$A$4,Calibration!$C$2:$C$4,E455)</f>
        <v>460.27577555773814</v>
      </c>
      <c r="L455" s="2">
        <f>TREND(Calibration!$A$2:$A$4,Calibration!$D$2:$D$4,G455)</f>
        <v>579.47202950311089</v>
      </c>
    </row>
    <row r="456" spans="1:12" x14ac:dyDescent="0.25">
      <c r="A456">
        <v>2271963</v>
      </c>
      <c r="B456">
        <v>13.84399986</v>
      </c>
      <c r="C456">
        <v>0.49409999999999998</v>
      </c>
      <c r="D456">
        <v>25.826999659999998</v>
      </c>
      <c r="E456">
        <v>0.25367999000000002</v>
      </c>
      <c r="F456">
        <v>36.706001280000002</v>
      </c>
      <c r="G456">
        <v>0.35113999000000001</v>
      </c>
      <c r="H456">
        <v>28.507999420000001</v>
      </c>
      <c r="J456" s="2">
        <f>TREND(Calibration!$A$2:$A$4,Calibration!$B$2:$B$4,C456)</f>
        <v>387.58373611336185</v>
      </c>
      <c r="K456" s="2">
        <f>TREND(Calibration!$A$2:$A$4,Calibration!$C$2:$C$4,E456)</f>
        <v>459.89253971142239</v>
      </c>
      <c r="L456" s="2">
        <f>TREND(Calibration!$A$2:$A$4,Calibration!$D$2:$D$4,G456)</f>
        <v>585.49401130285128</v>
      </c>
    </row>
    <row r="457" spans="1:12" x14ac:dyDescent="0.25">
      <c r="A457">
        <v>2276959</v>
      </c>
      <c r="B457">
        <v>13.80500031</v>
      </c>
      <c r="C457">
        <v>0.50220001000000003</v>
      </c>
      <c r="D457">
        <v>25.806999210000001</v>
      </c>
      <c r="E457">
        <v>0.25373000000000001</v>
      </c>
      <c r="F457">
        <v>36.722000119999997</v>
      </c>
      <c r="G457">
        <v>0.35357000999999999</v>
      </c>
      <c r="H457">
        <v>28.437000269999999</v>
      </c>
      <c r="J457" s="2">
        <f>TREND(Calibration!$A$2:$A$4,Calibration!$B$2:$B$4,C457)</f>
        <v>393.47045278120879</v>
      </c>
      <c r="K457" s="2">
        <f>TREND(Calibration!$A$2:$A$4,Calibration!$C$2:$C$4,E457)</f>
        <v>460.27577555773814</v>
      </c>
      <c r="L457" s="2">
        <f>TREND(Calibration!$A$2:$A$4,Calibration!$D$2:$D$4,G457)</f>
        <v>596.33382834681129</v>
      </c>
    </row>
    <row r="458" spans="1:12" x14ac:dyDescent="0.25">
      <c r="A458">
        <v>2282004</v>
      </c>
      <c r="B458">
        <v>13.76299953</v>
      </c>
      <c r="C458">
        <v>0.49520001000000002</v>
      </c>
      <c r="D458">
        <v>25.81999969</v>
      </c>
      <c r="E458">
        <v>0.25406000000000001</v>
      </c>
      <c r="F458">
        <v>36.680999759999999</v>
      </c>
      <c r="G458">
        <v>0.35670998999999998</v>
      </c>
      <c r="H458">
        <v>28.434000019999999</v>
      </c>
      <c r="J458" s="2">
        <f>TREND(Calibration!$A$2:$A$4,Calibration!$B$2:$B$4,C458)</f>
        <v>388.3831730525506</v>
      </c>
      <c r="K458" s="2">
        <f>TREND(Calibration!$A$2:$A$4,Calibration!$C$2:$C$4,E458)</f>
        <v>462.80462637325854</v>
      </c>
      <c r="L458" s="2">
        <f>TREND(Calibration!$A$2:$A$4,Calibration!$D$2:$D$4,G458)</f>
        <v>610.34063023391241</v>
      </c>
    </row>
    <row r="459" spans="1:12" x14ac:dyDescent="0.25">
      <c r="A459">
        <v>2286952</v>
      </c>
      <c r="B459">
        <v>13.75</v>
      </c>
      <c r="C459">
        <v>0.48930001000000001</v>
      </c>
      <c r="D459">
        <v>25.836000439999999</v>
      </c>
      <c r="E459">
        <v>0.25378999000000002</v>
      </c>
      <c r="F459">
        <v>36.636001589999999</v>
      </c>
      <c r="G459">
        <v>0.35378999</v>
      </c>
      <c r="H459">
        <v>28.507999420000001</v>
      </c>
      <c r="J459" s="2">
        <f>TREND(Calibration!$A$2:$A$4,Calibration!$B$2:$B$4,C459)</f>
        <v>384.09532299553871</v>
      </c>
      <c r="K459" s="2">
        <f>TREND(Calibration!$A$2:$A$4,Calibration!$C$2:$C$4,E459)</f>
        <v>460.7354899832626</v>
      </c>
      <c r="L459" s="2">
        <f>TREND(Calibration!$A$2:$A$4,Calibration!$D$2:$D$4,G459)</f>
        <v>597.31511366682116</v>
      </c>
    </row>
    <row r="460" spans="1:12" x14ac:dyDescent="0.25">
      <c r="A460">
        <v>2291951</v>
      </c>
      <c r="B460">
        <v>13.739999770000001</v>
      </c>
      <c r="C460">
        <v>0.48980001000000001</v>
      </c>
      <c r="D460">
        <v>25.806999210000001</v>
      </c>
      <c r="E460">
        <v>0.25378999000000002</v>
      </c>
      <c r="F460">
        <v>36.689998629999998</v>
      </c>
      <c r="G460">
        <v>0.35530001</v>
      </c>
      <c r="H460">
        <v>28.533000950000002</v>
      </c>
      <c r="J460" s="2">
        <f>TREND(Calibration!$A$2:$A$4,Calibration!$B$2:$B$4,C460)</f>
        <v>384.45870011901428</v>
      </c>
      <c r="K460" s="2">
        <f>TREND(Calibration!$A$2:$A$4,Calibration!$C$2:$C$4,E460)</f>
        <v>460.7354899832626</v>
      </c>
      <c r="L460" s="2">
        <f>TREND(Calibration!$A$2:$A$4,Calibration!$D$2:$D$4,G460)</f>
        <v>604.05100083347838</v>
      </c>
    </row>
    <row r="461" spans="1:12" x14ac:dyDescent="0.25">
      <c r="A461">
        <v>2296952</v>
      </c>
      <c r="B461">
        <v>13.727000240000001</v>
      </c>
      <c r="C461">
        <v>0.49680001000000001</v>
      </c>
      <c r="D461">
        <v>25.81399918</v>
      </c>
      <c r="E461">
        <v>0.25437999</v>
      </c>
      <c r="F461">
        <v>36.706001280000002</v>
      </c>
      <c r="G461">
        <v>0.35572999999999999</v>
      </c>
      <c r="H461">
        <v>28.455999370000001</v>
      </c>
      <c r="J461" s="2">
        <f>TREND(Calibration!$A$2:$A$4,Calibration!$B$2:$B$4,C461)</f>
        <v>389.54597984767247</v>
      </c>
      <c r="K461" s="2">
        <f>TREND(Calibration!$A$2:$A$4,Calibration!$C$2:$C$4,E461)</f>
        <v>465.25676871404175</v>
      </c>
      <c r="L461" s="2">
        <f>TREND(Calibration!$A$2:$A$4,Calibration!$D$2:$D$4,G461)</f>
        <v>605.96909736384941</v>
      </c>
    </row>
    <row r="462" spans="1:12" x14ac:dyDescent="0.25">
      <c r="A462">
        <v>2301954</v>
      </c>
      <c r="B462">
        <v>13.72399998</v>
      </c>
      <c r="C462">
        <v>0.48500000999999998</v>
      </c>
      <c r="D462">
        <v>25.81399918</v>
      </c>
      <c r="E462">
        <v>0.25400001</v>
      </c>
      <c r="F462">
        <v>36.683998109999997</v>
      </c>
      <c r="G462">
        <v>0.35319</v>
      </c>
      <c r="H462">
        <v>28.500999449999998</v>
      </c>
      <c r="J462" s="2">
        <f>TREND(Calibration!$A$2:$A$4,Calibration!$B$2:$B$4,C462)</f>
        <v>380.97027973364862</v>
      </c>
      <c r="K462" s="2">
        <f>TREND(Calibration!$A$2:$A$4,Calibration!$C$2:$C$4,E462)</f>
        <v>462.34491194773409</v>
      </c>
      <c r="L462" s="2">
        <f>TREND(Calibration!$A$2:$A$4,Calibration!$D$2:$D$4,G462)</f>
        <v>594.63868226781801</v>
      </c>
    </row>
    <row r="463" spans="1:12" x14ac:dyDescent="0.25">
      <c r="A463">
        <v>2307058</v>
      </c>
      <c r="B463">
        <v>13.67500019</v>
      </c>
      <c r="C463">
        <v>0.49360000999999998</v>
      </c>
      <c r="D463">
        <v>25.829999919999999</v>
      </c>
      <c r="E463">
        <v>0.25373000000000001</v>
      </c>
      <c r="F463">
        <v>36.683998109999997</v>
      </c>
      <c r="G463">
        <v>0.35194998999999999</v>
      </c>
      <c r="H463">
        <v>28.437000269999999</v>
      </c>
      <c r="J463" s="2">
        <f>TREND(Calibration!$A$2:$A$4,Calibration!$B$2:$B$4,C463)</f>
        <v>387.22036625742868</v>
      </c>
      <c r="K463" s="2">
        <f>TREND(Calibration!$A$2:$A$4,Calibration!$C$2:$C$4,E463)</f>
        <v>460.27577555773814</v>
      </c>
      <c r="L463" s="2">
        <f>TREND(Calibration!$A$2:$A$4,Calibration!$D$2:$D$4,G463)</f>
        <v>589.10725391221558</v>
      </c>
    </row>
    <row r="464" spans="1:12" x14ac:dyDescent="0.25">
      <c r="A464">
        <v>2311952</v>
      </c>
      <c r="B464">
        <v>13.68500042</v>
      </c>
      <c r="C464">
        <v>0.48660001000000003</v>
      </c>
      <c r="D464">
        <v>25.829999919999999</v>
      </c>
      <c r="E464">
        <v>0.25373000000000001</v>
      </c>
      <c r="F464">
        <v>36.673999790000003</v>
      </c>
      <c r="G464">
        <v>0.34973000999999998</v>
      </c>
      <c r="H464">
        <v>28.42099953</v>
      </c>
      <c r="J464" s="2">
        <f>TREND(Calibration!$A$2:$A$4,Calibration!$B$2:$B$4,C464)</f>
        <v>382.13308652877055</v>
      </c>
      <c r="K464" s="2">
        <f>TREND(Calibration!$A$2:$A$4,Calibration!$C$2:$C$4,E464)</f>
        <v>460.27577555773814</v>
      </c>
      <c r="L464" s="2">
        <f>TREND(Calibration!$A$2:$A$4,Calibration!$D$2:$D$4,G464)</f>
        <v>579.20438190241725</v>
      </c>
    </row>
    <row r="465" spans="1:12" x14ac:dyDescent="0.25">
      <c r="A465">
        <v>2316958</v>
      </c>
      <c r="B465">
        <v>13.69799995</v>
      </c>
      <c r="C465">
        <v>0.48230001</v>
      </c>
      <c r="D465">
        <v>25.82299995</v>
      </c>
      <c r="E465">
        <v>0.25411001</v>
      </c>
      <c r="F465">
        <v>36.673999790000003</v>
      </c>
      <c r="G465">
        <v>0.34698001000000001</v>
      </c>
      <c r="H465">
        <v>28.504999160000001</v>
      </c>
      <c r="J465" s="2">
        <f>TREND(Calibration!$A$2:$A$4,Calibration!$B$2:$B$4,C465)</f>
        <v>379.00804326688046</v>
      </c>
      <c r="K465" s="2">
        <f>TREND(Calibration!$A$2:$A$4,Calibration!$C$2:$C$4,E465)</f>
        <v>463.1878622195743</v>
      </c>
      <c r="L465" s="2">
        <f>TREND(Calibration!$A$2:$A$4,Calibration!$D$2:$D$4,G465)</f>
        <v>566.9372002039579</v>
      </c>
    </row>
    <row r="466" spans="1:12" x14ac:dyDescent="0.25">
      <c r="A466">
        <v>2321951</v>
      </c>
      <c r="B466">
        <v>13.711000439999999</v>
      </c>
      <c r="C466">
        <v>0.50169998000000005</v>
      </c>
      <c r="D466">
        <v>25.801000599999998</v>
      </c>
      <c r="E466">
        <v>0.25373000000000001</v>
      </c>
      <c r="F466">
        <v>36.730998990000003</v>
      </c>
      <c r="G466">
        <v>0.34941</v>
      </c>
      <c r="H466">
        <v>28.46899986</v>
      </c>
      <c r="J466" s="2">
        <f>TREND(Calibration!$A$2:$A$4,Calibration!$B$2:$B$4,C466)</f>
        <v>393.10705385510585</v>
      </c>
      <c r="K466" s="2">
        <f>TREND(Calibration!$A$2:$A$4,Calibration!$C$2:$C$4,E466)</f>
        <v>460.27577555773814</v>
      </c>
      <c r="L466" s="2">
        <f>TREND(Calibration!$A$2:$A$4,Calibration!$D$2:$D$4,G466)</f>
        <v>577.77688342411761</v>
      </c>
    </row>
    <row r="467" spans="1:12" x14ac:dyDescent="0.25">
      <c r="A467">
        <v>2326951</v>
      </c>
      <c r="B467">
        <v>13.73400021</v>
      </c>
      <c r="C467">
        <v>0.48980001000000001</v>
      </c>
      <c r="D467">
        <v>25.791000369999999</v>
      </c>
      <c r="E467">
        <v>0.25373000000000001</v>
      </c>
      <c r="F467">
        <v>36.700000760000002</v>
      </c>
      <c r="G467">
        <v>0.34990000999999998</v>
      </c>
      <c r="H467">
        <v>28.46299934</v>
      </c>
      <c r="J467" s="2">
        <f>TREND(Calibration!$A$2:$A$4,Calibration!$B$2:$B$4,C467)</f>
        <v>384.45870011901428</v>
      </c>
      <c r="K467" s="2">
        <f>TREND(Calibration!$A$2:$A$4,Calibration!$C$2:$C$4,E467)</f>
        <v>460.27577555773814</v>
      </c>
      <c r="L467" s="2">
        <f>TREND(Calibration!$A$2:$A$4,Calibration!$D$2:$D$4,G467)</f>
        <v>579.96271677104914</v>
      </c>
    </row>
    <row r="468" spans="1:12" x14ac:dyDescent="0.25">
      <c r="A468">
        <v>2331951</v>
      </c>
      <c r="B468">
        <v>13.73700047</v>
      </c>
      <c r="C468">
        <v>0.50489998000000003</v>
      </c>
      <c r="D468">
        <v>25.788000109999999</v>
      </c>
      <c r="E468">
        <v>0.25334999000000002</v>
      </c>
      <c r="F468">
        <v>36.724998470000003</v>
      </c>
      <c r="G468">
        <v>0.35168000999999999</v>
      </c>
      <c r="H468">
        <v>28.45299911</v>
      </c>
      <c r="J468" s="2">
        <f>TREND(Calibration!$A$2:$A$4,Calibration!$B$2:$B$4,C468)</f>
        <v>395.43266744534958</v>
      </c>
      <c r="K468" s="2">
        <f>TREND(Calibration!$A$2:$A$4,Calibration!$C$2:$C$4,E468)</f>
        <v>457.36368889590199</v>
      </c>
      <c r="L468" s="2">
        <f>TREND(Calibration!$A$2:$A$4,Calibration!$D$2:$D$4,G468)</f>
        <v>587.90292892496109</v>
      </c>
    </row>
    <row r="469" spans="1:12" x14ac:dyDescent="0.25">
      <c r="A469">
        <v>2337014</v>
      </c>
      <c r="B469">
        <v>13.73700047</v>
      </c>
      <c r="C469">
        <v>0.48769999000000003</v>
      </c>
      <c r="D469">
        <v>25.846000669999999</v>
      </c>
      <c r="E469">
        <v>0.25341001000000002</v>
      </c>
      <c r="F469">
        <v>36.667999270000003</v>
      </c>
      <c r="G469">
        <v>0.35253999000000003</v>
      </c>
      <c r="H469">
        <v>28.437000269999999</v>
      </c>
      <c r="J469" s="2">
        <f>TREND(Calibration!$A$2:$A$4,Calibration!$B$2:$B$4,C469)</f>
        <v>382.93250166533187</v>
      </c>
      <c r="K469" s="2">
        <f>TREND(Calibration!$A$2:$A$4,Calibration!$C$2:$C$4,E469)</f>
        <v>457.82363321695516</v>
      </c>
      <c r="L469" s="2">
        <f>TREND(Calibration!$A$2:$A$4,Calibration!$D$2:$D$4,G469)</f>
        <v>591.73912198570338</v>
      </c>
    </row>
    <row r="470" spans="1:12" x14ac:dyDescent="0.25">
      <c r="A470">
        <v>2341952</v>
      </c>
      <c r="B470">
        <v>13.82800007</v>
      </c>
      <c r="C470">
        <v>0.49579999000000002</v>
      </c>
      <c r="D470">
        <v>25.81100082</v>
      </c>
      <c r="E470">
        <v>0.25302999999999998</v>
      </c>
      <c r="F470">
        <v>36.712001800000003</v>
      </c>
      <c r="G470">
        <v>0.35416998999999999</v>
      </c>
      <c r="H470">
        <v>28.492000579999999</v>
      </c>
      <c r="J470" s="2">
        <f>TREND(Calibration!$A$2:$A$4,Calibration!$B$2:$B$4,C470)</f>
        <v>388.81921106563635</v>
      </c>
      <c r="K470" s="2">
        <f>TREND(Calibration!$A$2:$A$4,Calibration!$C$2:$C$4,E470)</f>
        <v>454.91154655511855</v>
      </c>
      <c r="L470" s="2">
        <f>TREND(Calibration!$A$2:$A$4,Calibration!$D$2:$D$4,G470)</f>
        <v>599.010215137881</v>
      </c>
    </row>
    <row r="471" spans="1:12" x14ac:dyDescent="0.25">
      <c r="A471">
        <v>2346952</v>
      </c>
      <c r="B471">
        <v>13.8409996</v>
      </c>
      <c r="C471">
        <v>0.50389998999999996</v>
      </c>
      <c r="D471">
        <v>25.801000599999998</v>
      </c>
      <c r="E471">
        <v>0.25334999000000002</v>
      </c>
      <c r="F471">
        <v>36.728000639999998</v>
      </c>
      <c r="G471">
        <v>0.35394998999999999</v>
      </c>
      <c r="H471">
        <v>28.447000500000001</v>
      </c>
      <c r="J471" s="2">
        <f>TREND(Calibration!$A$2:$A$4,Calibration!$B$2:$B$4,C471)</f>
        <v>394.70592046594084</v>
      </c>
      <c r="K471" s="2">
        <f>TREND(Calibration!$A$2:$A$4,Calibration!$C$2:$C$4,E471)</f>
        <v>457.36368889590199</v>
      </c>
      <c r="L471" s="2">
        <f>TREND(Calibration!$A$2:$A$4,Calibration!$D$2:$D$4,G471)</f>
        <v>598.02884060200427</v>
      </c>
    </row>
    <row r="472" spans="1:12" x14ac:dyDescent="0.25">
      <c r="A472">
        <v>2351951</v>
      </c>
      <c r="B472">
        <v>13.847000120000001</v>
      </c>
      <c r="C472">
        <v>0.49250000999999999</v>
      </c>
      <c r="D472">
        <v>25.81999969</v>
      </c>
      <c r="E472">
        <v>0.25324999999999998</v>
      </c>
      <c r="F472">
        <v>36.673999790000003</v>
      </c>
      <c r="G472">
        <v>0.35372998999999999</v>
      </c>
      <c r="H472">
        <v>28.447000500000001</v>
      </c>
      <c r="J472" s="2">
        <f>TREND(Calibration!$A$2:$A$4,Calibration!$B$2:$B$4,C472)</f>
        <v>386.42093658578244</v>
      </c>
      <c r="K472" s="2">
        <f>TREND(Calibration!$A$2:$A$4,Calibration!$C$2:$C$4,E472)</f>
        <v>456.59744709879874</v>
      </c>
      <c r="L472" s="2">
        <f>TREND(Calibration!$A$2:$A$4,Calibration!$D$2:$D$4,G472)</f>
        <v>597.04746606612753</v>
      </c>
    </row>
    <row r="473" spans="1:12" x14ac:dyDescent="0.25">
      <c r="A473">
        <v>2356951</v>
      </c>
      <c r="B473">
        <v>13.93500042</v>
      </c>
      <c r="C473">
        <v>0.50010001999999998</v>
      </c>
      <c r="D473">
        <v>25.804000850000001</v>
      </c>
      <c r="E473">
        <v>0.25302999999999998</v>
      </c>
      <c r="F473">
        <v>36.706001280000002</v>
      </c>
      <c r="G473">
        <v>0.35734999000000001</v>
      </c>
      <c r="H473">
        <v>28.495000839999999</v>
      </c>
      <c r="J473" s="2">
        <f>TREND(Calibration!$A$2:$A$4,Calibration!$B$2:$B$4,C473)</f>
        <v>391.94427613015381</v>
      </c>
      <c r="K473" s="2">
        <f>TREND(Calibration!$A$2:$A$4,Calibration!$C$2:$C$4,E473)</f>
        <v>454.91154655511855</v>
      </c>
      <c r="L473" s="2">
        <f>TREND(Calibration!$A$2:$A$4,Calibration!$D$2:$D$4,G473)</f>
        <v>613.19553797464482</v>
      </c>
    </row>
    <row r="474" spans="1:12" x14ac:dyDescent="0.25">
      <c r="A474">
        <v>2362001</v>
      </c>
      <c r="B474">
        <v>13.928000450000001</v>
      </c>
      <c r="C474">
        <v>0.48710001000000003</v>
      </c>
      <c r="D474">
        <v>25.795000080000001</v>
      </c>
      <c r="E474">
        <v>0.25313999999999998</v>
      </c>
      <c r="F474">
        <v>36.64599991</v>
      </c>
      <c r="G474">
        <v>0.33833000000000002</v>
      </c>
      <c r="H474">
        <v>28.500999449999998</v>
      </c>
      <c r="J474" s="2">
        <f>TREND(Calibration!$A$2:$A$4,Calibration!$B$2:$B$4,C474)</f>
        <v>382.49646365224612</v>
      </c>
      <c r="K474" s="2">
        <f>TREND(Calibration!$A$2:$A$4,Calibration!$C$2:$C$4,E474)</f>
        <v>455.75449682695876</v>
      </c>
      <c r="L474" s="2">
        <f>TREND(Calibration!$A$2:$A$4,Calibration!$D$2:$D$4,G474)</f>
        <v>528.35129316268899</v>
      </c>
    </row>
    <row r="475" spans="1:12" x14ac:dyDescent="0.25">
      <c r="A475">
        <v>2366951</v>
      </c>
      <c r="B475">
        <v>13.97399998</v>
      </c>
      <c r="C475">
        <v>0.48870000000000002</v>
      </c>
      <c r="D475">
        <v>25.829999919999999</v>
      </c>
      <c r="E475">
        <v>0.25313999999999998</v>
      </c>
      <c r="F475">
        <v>36.676998140000002</v>
      </c>
      <c r="G475">
        <v>0.35600000999999998</v>
      </c>
      <c r="H475">
        <v>28.489000319999999</v>
      </c>
      <c r="J475" s="2">
        <f>TREND(Calibration!$A$2:$A$4,Calibration!$B$2:$B$4,C475)</f>
        <v>383.65926317982553</v>
      </c>
      <c r="K475" s="2">
        <f>TREND(Calibration!$A$2:$A$4,Calibration!$C$2:$C$4,E475)</f>
        <v>455.75449682695876</v>
      </c>
      <c r="L475" s="2">
        <f>TREND(Calibration!$A$2:$A$4,Calibration!$D$2:$D$4,G475)</f>
        <v>607.17355617490443</v>
      </c>
    </row>
    <row r="476" spans="1:12" x14ac:dyDescent="0.25">
      <c r="A476">
        <v>2371988</v>
      </c>
      <c r="B476">
        <v>14.03199959</v>
      </c>
      <c r="C476">
        <v>0.49309998999999999</v>
      </c>
      <c r="D476">
        <v>25.804000850000001</v>
      </c>
      <c r="E476">
        <v>0.25308001000000002</v>
      </c>
      <c r="F476">
        <v>36.700000760000002</v>
      </c>
      <c r="G476">
        <v>0.35453999000000003</v>
      </c>
      <c r="H476">
        <v>28.405000690000001</v>
      </c>
      <c r="J476" s="2">
        <f>TREND(Calibration!$A$2:$A$4,Calibration!$B$2:$B$4,C476)</f>
        <v>386.85697459886819</v>
      </c>
      <c r="K476" s="2">
        <f>TREND(Calibration!$A$2:$A$4,Calibration!$C$2:$C$4,E476)</f>
        <v>455.29478240143453</v>
      </c>
      <c r="L476" s="2">
        <f>TREND(Calibration!$A$2:$A$4,Calibration!$D$2:$D$4,G476)</f>
        <v>600.66070867549206</v>
      </c>
    </row>
    <row r="477" spans="1:12" x14ac:dyDescent="0.25">
      <c r="A477">
        <v>2376951</v>
      </c>
      <c r="B477">
        <v>14.09399986</v>
      </c>
      <c r="C477">
        <v>0.4914</v>
      </c>
      <c r="D477">
        <v>25.777999879999999</v>
      </c>
      <c r="E477">
        <v>0.25308001000000002</v>
      </c>
      <c r="F477">
        <v>36.695999149999999</v>
      </c>
      <c r="G477">
        <v>0.36179</v>
      </c>
      <c r="H477">
        <v>28.510999680000001</v>
      </c>
      <c r="J477" s="2">
        <f>TREND(Calibration!$A$2:$A$4,Calibration!$B$2:$B$4,C477)</f>
        <v>385.62149964659369</v>
      </c>
      <c r="K477" s="2">
        <f>TREND(Calibration!$A$2:$A$4,Calibration!$C$2:$C$4,E477)</f>
        <v>455.29478240143453</v>
      </c>
      <c r="L477" s="2">
        <f>TREND(Calibration!$A$2:$A$4,Calibration!$D$2:$D$4,G477)</f>
        <v>633.00150503390887</v>
      </c>
    </row>
    <row r="478" spans="1:12" x14ac:dyDescent="0.25">
      <c r="A478">
        <v>2381951</v>
      </c>
      <c r="B478">
        <v>14.11699963</v>
      </c>
      <c r="C478">
        <v>0.49360000999999998</v>
      </c>
      <c r="D478">
        <v>25.795000080000001</v>
      </c>
      <c r="E478">
        <v>0.25297998999999999</v>
      </c>
      <c r="F478">
        <v>36.737998959999999</v>
      </c>
      <c r="G478">
        <v>0.35394998999999999</v>
      </c>
      <c r="H478">
        <v>28.507999420000001</v>
      </c>
      <c r="J478" s="2">
        <f>TREND(Calibration!$A$2:$A$4,Calibration!$B$2:$B$4,C478)</f>
        <v>387.22036625742868</v>
      </c>
      <c r="K478" s="2">
        <f>TREND(Calibration!$A$2:$A$4,Calibration!$C$2:$C$4,E478)</f>
        <v>454.52831070880279</v>
      </c>
      <c r="L478" s="2">
        <f>TREND(Calibration!$A$2:$A$4,Calibration!$D$2:$D$4,G478)</f>
        <v>598.02884060200427</v>
      </c>
    </row>
    <row r="479" spans="1:12" x14ac:dyDescent="0.25">
      <c r="A479">
        <v>2386960</v>
      </c>
      <c r="B479">
        <v>14.10700035</v>
      </c>
      <c r="C479">
        <v>0.48870000000000002</v>
      </c>
      <c r="D479">
        <v>25.81399918</v>
      </c>
      <c r="E479">
        <v>0.25313999999999998</v>
      </c>
      <c r="F479">
        <v>36.687000269999999</v>
      </c>
      <c r="G479">
        <v>0.35833000999999998</v>
      </c>
      <c r="H479">
        <v>28.447000500000001</v>
      </c>
      <c r="J479" s="2">
        <f>TREND(Calibration!$A$2:$A$4,Calibration!$B$2:$B$4,C479)</f>
        <v>383.65926317982553</v>
      </c>
      <c r="K479" s="2">
        <f>TREND(Calibration!$A$2:$A$4,Calibration!$C$2:$C$4,E479)</f>
        <v>455.75449682695876</v>
      </c>
      <c r="L479" s="2">
        <f>TREND(Calibration!$A$2:$A$4,Calibration!$D$2:$D$4,G479)</f>
        <v>617.56720466850811</v>
      </c>
    </row>
    <row r="480" spans="1:12" x14ac:dyDescent="0.25">
      <c r="A480">
        <v>2391951</v>
      </c>
      <c r="B480">
        <v>14.161999700000001</v>
      </c>
      <c r="C480">
        <v>0.48710001000000003</v>
      </c>
      <c r="D480">
        <v>25.801000599999998</v>
      </c>
      <c r="E480">
        <v>0.25302999999999998</v>
      </c>
      <c r="F480">
        <v>36.676998140000002</v>
      </c>
      <c r="G480">
        <v>0.35238001000000002</v>
      </c>
      <c r="H480">
        <v>28.492000579999999</v>
      </c>
      <c r="J480" s="2">
        <f>TREND(Calibration!$A$2:$A$4,Calibration!$B$2:$B$4,C480)</f>
        <v>382.49646365224612</v>
      </c>
      <c r="K480" s="2">
        <f>TREND(Calibration!$A$2:$A$4,Calibration!$C$2:$C$4,E480)</f>
        <v>454.91154655511855</v>
      </c>
      <c r="L480" s="2">
        <f>TREND(Calibration!$A$2:$A$4,Calibration!$D$2:$D$4,G480)</f>
        <v>591.02548426638714</v>
      </c>
    </row>
    <row r="481" spans="1:12" x14ac:dyDescent="0.25">
      <c r="A481">
        <v>2396995</v>
      </c>
      <c r="B481">
        <v>14.17500019</v>
      </c>
      <c r="C481">
        <v>0.50010001999999998</v>
      </c>
      <c r="D481">
        <v>25.788000109999999</v>
      </c>
      <c r="E481">
        <v>0.25271000999999998</v>
      </c>
      <c r="F481">
        <v>36.728000639999998</v>
      </c>
      <c r="G481">
        <v>0.35421999999999998</v>
      </c>
      <c r="H481">
        <v>28.492000579999999</v>
      </c>
      <c r="J481" s="2">
        <f>TREND(Calibration!$A$2:$A$4,Calibration!$B$2:$B$4,C481)</f>
        <v>391.94427613015381</v>
      </c>
      <c r="K481" s="2">
        <f>TREND(Calibration!$A$2:$A$4,Calibration!$C$2:$C$4,E481)</f>
        <v>452.45940421433534</v>
      </c>
      <c r="L481" s="2">
        <f>TREND(Calibration!$A$2:$A$4,Calibration!$D$2:$D$4,G481)</f>
        <v>599.23329941305906</v>
      </c>
    </row>
    <row r="482" spans="1:12" x14ac:dyDescent="0.25">
      <c r="A482">
        <v>2401952</v>
      </c>
      <c r="B482">
        <v>14.17199993</v>
      </c>
      <c r="C482">
        <v>0.50059998000000006</v>
      </c>
      <c r="D482">
        <v>25.81999969</v>
      </c>
      <c r="E482">
        <v>0.25271000999999998</v>
      </c>
      <c r="F482">
        <v>36.724998470000003</v>
      </c>
      <c r="G482">
        <v>0.35541001</v>
      </c>
      <c r="H482">
        <v>28.527000430000001</v>
      </c>
      <c r="J482" s="2">
        <f>TREND(Calibration!$A$2:$A$4,Calibration!$B$2:$B$4,C482)</f>
        <v>392.30762418345955</v>
      </c>
      <c r="K482" s="2">
        <f>TREND(Calibration!$A$2:$A$4,Calibration!$C$2:$C$4,E482)</f>
        <v>452.45940421433534</v>
      </c>
      <c r="L482" s="2">
        <f>TREND(Calibration!$A$2:$A$4,Calibration!$D$2:$D$4,G482)</f>
        <v>604.54168810141687</v>
      </c>
    </row>
    <row r="483" spans="1:12" x14ac:dyDescent="0.25">
      <c r="A483">
        <v>2406952</v>
      </c>
      <c r="B483">
        <v>14.149000170000001</v>
      </c>
      <c r="C483">
        <v>0.49790001</v>
      </c>
      <c r="D483">
        <v>25.806999210000001</v>
      </c>
      <c r="E483">
        <v>0.25308001000000002</v>
      </c>
      <c r="F483">
        <v>36.680999759999999</v>
      </c>
      <c r="G483">
        <v>0.35514000000000001</v>
      </c>
      <c r="H483">
        <v>28.437000269999999</v>
      </c>
      <c r="J483" s="2">
        <f>TREND(Calibration!$A$2:$A$4,Calibration!$B$2:$B$4,C483)</f>
        <v>390.34540951931876</v>
      </c>
      <c r="K483" s="2">
        <f>TREND(Calibration!$A$2:$A$4,Calibration!$C$2:$C$4,E483)</f>
        <v>455.29478240143453</v>
      </c>
      <c r="L483" s="2">
        <f>TREND(Calibration!$A$2:$A$4,Calibration!$D$2:$D$4,G483)</f>
        <v>603.33722929036185</v>
      </c>
    </row>
    <row r="484" spans="1:12" x14ac:dyDescent="0.25">
      <c r="A484">
        <v>2411951</v>
      </c>
      <c r="B484">
        <v>14.135999679999999</v>
      </c>
      <c r="C484">
        <v>0.49309998999999999</v>
      </c>
      <c r="D484">
        <v>25.836000439999999</v>
      </c>
      <c r="E484">
        <v>0.25280999999999998</v>
      </c>
      <c r="F484">
        <v>36.680999759999999</v>
      </c>
      <c r="G484">
        <v>0.35664998999999997</v>
      </c>
      <c r="H484">
        <v>28.455999370000001</v>
      </c>
      <c r="J484" s="2">
        <f>TREND(Calibration!$A$2:$A$4,Calibration!$B$2:$B$4,C484)</f>
        <v>386.85697459886819</v>
      </c>
      <c r="K484" s="2">
        <f>TREND(Calibration!$A$2:$A$4,Calibration!$C$2:$C$4,E484)</f>
        <v>453.22564601143813</v>
      </c>
      <c r="L484" s="2">
        <f>TREND(Calibration!$A$2:$A$4,Calibration!$D$2:$D$4,G484)</f>
        <v>610.07298263321877</v>
      </c>
    </row>
    <row r="485" spans="1:12" x14ac:dyDescent="0.25">
      <c r="A485">
        <v>2416954</v>
      </c>
      <c r="B485">
        <v>14.19799995</v>
      </c>
      <c r="C485">
        <v>0.50660002000000004</v>
      </c>
      <c r="D485">
        <v>25.82299995</v>
      </c>
      <c r="E485">
        <v>0.25238000999999999</v>
      </c>
      <c r="F485">
        <v>36.737998959999999</v>
      </c>
      <c r="G485">
        <v>0.35232999999999998</v>
      </c>
      <c r="H485">
        <v>28.530000690000001</v>
      </c>
      <c r="J485" s="2">
        <f>TREND(Calibration!$A$2:$A$4,Calibration!$B$2:$B$4,C485)</f>
        <v>396.66817873533643</v>
      </c>
      <c r="K485" s="2">
        <f>TREND(Calibration!$A$2:$A$4,Calibration!$C$2:$C$4,E485)</f>
        <v>449.93055339881494</v>
      </c>
      <c r="L485" s="2">
        <f>TREND(Calibration!$A$2:$A$4,Calibration!$D$2:$D$4,G485)</f>
        <v>590.80239999120886</v>
      </c>
    </row>
    <row r="486" spans="1:12" x14ac:dyDescent="0.25">
      <c r="A486">
        <v>2421952</v>
      </c>
      <c r="B486">
        <v>14.17500019</v>
      </c>
      <c r="C486">
        <v>0.49200000999999999</v>
      </c>
      <c r="D486">
        <v>25.836000439999999</v>
      </c>
      <c r="E486">
        <v>0.25216000999999999</v>
      </c>
      <c r="F486">
        <v>36.658000950000002</v>
      </c>
      <c r="G486">
        <v>0.35319</v>
      </c>
      <c r="H486">
        <v>28.492000579999999</v>
      </c>
      <c r="J486" s="2">
        <f>TREND(Calibration!$A$2:$A$4,Calibration!$B$2:$B$4,C486)</f>
        <v>386.05755946230681</v>
      </c>
      <c r="K486" s="2">
        <f>TREND(Calibration!$A$2:$A$4,Calibration!$C$2:$C$4,E486)</f>
        <v>448.24465285513452</v>
      </c>
      <c r="L486" s="2">
        <f>TREND(Calibration!$A$2:$A$4,Calibration!$D$2:$D$4,G486)</f>
        <v>594.63868226781801</v>
      </c>
    </row>
    <row r="487" spans="1:12" x14ac:dyDescent="0.25">
      <c r="A487">
        <v>2426958</v>
      </c>
      <c r="B487">
        <v>14.213999749999999</v>
      </c>
      <c r="C487">
        <v>0.49630001000000001</v>
      </c>
      <c r="D487">
        <v>25.801000599999998</v>
      </c>
      <c r="E487">
        <v>0.25195000000000001</v>
      </c>
      <c r="F487">
        <v>36.722000119999997</v>
      </c>
      <c r="G487">
        <v>0.34854001000000001</v>
      </c>
      <c r="H487">
        <v>28.52099991</v>
      </c>
      <c r="J487" s="2">
        <f>TREND(Calibration!$A$2:$A$4,Calibration!$B$2:$B$4,C487)</f>
        <v>389.1826027241969</v>
      </c>
      <c r="K487" s="2">
        <f>TREND(Calibration!$A$2:$A$4,Calibration!$C$2:$C$4,E487)</f>
        <v>446.63530752250608</v>
      </c>
      <c r="L487" s="2">
        <f>TREND(Calibration!$A$2:$A$4,Calibration!$D$2:$D$4,G487)</f>
        <v>573.8960378219931</v>
      </c>
    </row>
    <row r="488" spans="1:12" x14ac:dyDescent="0.25">
      <c r="A488">
        <v>2431952</v>
      </c>
      <c r="B488">
        <v>14.22000027</v>
      </c>
      <c r="C488">
        <v>0.50059998000000006</v>
      </c>
      <c r="D488">
        <v>25.806999210000001</v>
      </c>
      <c r="E488">
        <v>0.25178999000000002</v>
      </c>
      <c r="F488">
        <v>36.712001800000003</v>
      </c>
      <c r="G488">
        <v>0.35016998999999999</v>
      </c>
      <c r="H488">
        <v>28.510999680000001</v>
      </c>
      <c r="J488" s="2">
        <f>TREND(Calibration!$A$2:$A$4,Calibration!$B$2:$B$4,C488)</f>
        <v>392.30762418345955</v>
      </c>
      <c r="K488" s="2">
        <f>TREND(Calibration!$A$2:$A$4,Calibration!$C$2:$C$4,E488)</f>
        <v>445.40912140435012</v>
      </c>
      <c r="L488" s="2">
        <f>TREND(Calibration!$A$2:$A$4,Calibration!$D$2:$D$4,G488)</f>
        <v>581.16704175830387</v>
      </c>
    </row>
    <row r="489" spans="1:12" x14ac:dyDescent="0.25">
      <c r="A489">
        <v>2436951</v>
      </c>
      <c r="B489">
        <v>14.194000239999999</v>
      </c>
      <c r="C489">
        <v>0.50599998000000002</v>
      </c>
      <c r="D489">
        <v>25.81699944</v>
      </c>
      <c r="E489">
        <v>0.25206000000000001</v>
      </c>
      <c r="F489">
        <v>36.712001800000003</v>
      </c>
      <c r="G489">
        <v>0.35199999999999998</v>
      </c>
      <c r="H489">
        <v>28.450000760000002</v>
      </c>
      <c r="J489" s="2">
        <f>TREND(Calibration!$A$2:$A$4,Calibration!$B$2:$B$4,C489)</f>
        <v>396.23209711699587</v>
      </c>
      <c r="K489" s="2">
        <f>TREND(Calibration!$A$2:$A$4,Calibration!$C$2:$C$4,E489)</f>
        <v>447.47825779434606</v>
      </c>
      <c r="L489" s="2">
        <f>TREND(Calibration!$A$2:$A$4,Calibration!$D$2:$D$4,G489)</f>
        <v>589.33033818739386</v>
      </c>
    </row>
    <row r="490" spans="1:12" x14ac:dyDescent="0.25">
      <c r="A490">
        <v>2441959</v>
      </c>
      <c r="B490">
        <v>14.18799973</v>
      </c>
      <c r="C490">
        <v>0.49739999000000001</v>
      </c>
      <c r="D490">
        <v>25.81699944</v>
      </c>
      <c r="E490">
        <v>0.25173000000000001</v>
      </c>
      <c r="F490">
        <v>36.687000269999999</v>
      </c>
      <c r="G490">
        <v>0.35227001000000002</v>
      </c>
      <c r="H490">
        <v>28.437000269999999</v>
      </c>
      <c r="J490" s="2">
        <f>TREND(Calibration!$A$2:$A$4,Calibration!$B$2:$B$4,C490)</f>
        <v>389.98201786075822</v>
      </c>
      <c r="K490" s="2">
        <f>TREND(Calibration!$A$2:$A$4,Calibration!$C$2:$C$4,E490)</f>
        <v>444.94940697882566</v>
      </c>
      <c r="L490" s="2">
        <f>TREND(Calibration!$A$2:$A$4,Calibration!$D$2:$D$4,G490)</f>
        <v>590.53479699844888</v>
      </c>
    </row>
    <row r="491" spans="1:12" x14ac:dyDescent="0.25">
      <c r="A491">
        <v>2446952</v>
      </c>
      <c r="B491">
        <v>14.16800022</v>
      </c>
      <c r="C491">
        <v>0.50819999000000005</v>
      </c>
      <c r="D491">
        <v>25.829999919999999</v>
      </c>
      <c r="E491">
        <v>0.25102999999999998</v>
      </c>
      <c r="F491">
        <v>36.719001769999998</v>
      </c>
      <c r="G491">
        <v>0.34913999000000001</v>
      </c>
      <c r="H491">
        <v>28.41200066</v>
      </c>
      <c r="J491" s="2">
        <f>TREND(Calibration!$A$2:$A$4,Calibration!$B$2:$B$4,C491)</f>
        <v>397.83096372783092</v>
      </c>
      <c r="K491" s="2">
        <f>TREND(Calibration!$A$2:$A$4,Calibration!$C$2:$C$4,E491)</f>
        <v>439.58517797620607</v>
      </c>
      <c r="L491" s="2">
        <f>TREND(Calibration!$A$2:$A$4,Calibration!$D$2:$D$4,G491)</f>
        <v>576.57242461306282</v>
      </c>
    </row>
    <row r="492" spans="1:12" x14ac:dyDescent="0.25">
      <c r="A492">
        <v>2452049</v>
      </c>
      <c r="B492">
        <v>14.194000239999999</v>
      </c>
      <c r="C492">
        <v>0.50220001000000003</v>
      </c>
      <c r="D492">
        <v>25.801000599999998</v>
      </c>
      <c r="E492">
        <v>0.25108001000000002</v>
      </c>
      <c r="F492">
        <v>36.680999759999999</v>
      </c>
      <c r="G492">
        <v>0.35698000000000002</v>
      </c>
      <c r="H492">
        <v>28.527000430000001</v>
      </c>
      <c r="J492" s="2">
        <f>TREND(Calibration!$A$2:$A$4,Calibration!$B$2:$B$4,C492)</f>
        <v>393.47045278120879</v>
      </c>
      <c r="K492" s="2">
        <f>TREND(Calibration!$A$2:$A$4,Calibration!$C$2:$C$4,E492)</f>
        <v>439.96841382252205</v>
      </c>
      <c r="L492" s="2">
        <f>TREND(Calibration!$A$2:$A$4,Calibration!$D$2:$D$4,G492)</f>
        <v>611.54508904496743</v>
      </c>
    </row>
    <row r="493" spans="1:12" x14ac:dyDescent="0.25">
      <c r="A493">
        <v>2456951</v>
      </c>
      <c r="B493">
        <v>14.180999760000001</v>
      </c>
      <c r="C493">
        <v>0.49950000999999999</v>
      </c>
      <c r="D493">
        <v>25.81100082</v>
      </c>
      <c r="E493">
        <v>0.25141001000000002</v>
      </c>
      <c r="F493">
        <v>36.712001800000003</v>
      </c>
      <c r="G493">
        <v>0.34979000999999998</v>
      </c>
      <c r="H493">
        <v>28.500999449999998</v>
      </c>
      <c r="J493" s="2">
        <f>TREND(Calibration!$A$2:$A$4,Calibration!$B$2:$B$4,C493)</f>
        <v>391.50821631444063</v>
      </c>
      <c r="K493" s="2">
        <f>TREND(Calibration!$A$2:$A$4,Calibration!$C$2:$C$4,E493)</f>
        <v>442.49726463804268</v>
      </c>
      <c r="L493" s="2">
        <f>TREND(Calibration!$A$2:$A$4,Calibration!$D$2:$D$4,G493)</f>
        <v>579.47202950311089</v>
      </c>
    </row>
    <row r="494" spans="1:12" x14ac:dyDescent="0.25">
      <c r="A494">
        <v>2461951</v>
      </c>
      <c r="B494">
        <v>14.152000429999999</v>
      </c>
      <c r="C494">
        <v>0.50550002000000005</v>
      </c>
      <c r="D494">
        <v>25.798000340000002</v>
      </c>
      <c r="E494">
        <v>0.25141001000000002</v>
      </c>
      <c r="F494">
        <v>36.700000760000002</v>
      </c>
      <c r="G494">
        <v>0.35297999000000002</v>
      </c>
      <c r="H494">
        <v>28.510999680000001</v>
      </c>
      <c r="J494" s="2">
        <f>TREND(Calibration!$A$2:$A$4,Calibration!$B$2:$B$4,C494)</f>
        <v>395.86874906369019</v>
      </c>
      <c r="K494" s="2">
        <f>TREND(Calibration!$A$2:$A$4,Calibration!$C$2:$C$4,E494)</f>
        <v>442.49726463804268</v>
      </c>
      <c r="L494" s="2">
        <f>TREND(Calibration!$A$2:$A$4,Calibration!$D$2:$D$4,G494)</f>
        <v>593.70187105745686</v>
      </c>
    </row>
    <row r="495" spans="1:12" x14ac:dyDescent="0.25">
      <c r="A495">
        <v>2466952</v>
      </c>
      <c r="B495">
        <v>14.14599991</v>
      </c>
      <c r="C495">
        <v>0.50599998000000002</v>
      </c>
      <c r="D495">
        <v>25.82299995</v>
      </c>
      <c r="E495">
        <v>0.25113999999999997</v>
      </c>
      <c r="F495">
        <v>36.708999630000001</v>
      </c>
      <c r="G495">
        <v>0.35918999000000001</v>
      </c>
      <c r="H495">
        <v>28.440000529999999</v>
      </c>
      <c r="J495" s="2">
        <f>TREND(Calibration!$A$2:$A$4,Calibration!$B$2:$B$4,C495)</f>
        <v>396.23209711699587</v>
      </c>
      <c r="K495" s="2">
        <f>TREND(Calibration!$A$2:$A$4,Calibration!$C$2:$C$4,E495)</f>
        <v>440.42812824804628</v>
      </c>
      <c r="L495" s="2">
        <f>TREND(Calibration!$A$2:$A$4,Calibration!$D$2:$D$4,G495)</f>
        <v>621.4033977292504</v>
      </c>
    </row>
    <row r="496" spans="1:12" x14ac:dyDescent="0.25">
      <c r="A496">
        <v>2471958</v>
      </c>
      <c r="B496">
        <v>14.130000109999999</v>
      </c>
      <c r="C496">
        <v>0.49680001000000001</v>
      </c>
      <c r="D496">
        <v>25.795000080000001</v>
      </c>
      <c r="E496">
        <v>0.25102999999999998</v>
      </c>
      <c r="F496">
        <v>36.693000789999999</v>
      </c>
      <c r="G496">
        <v>0.35514000000000001</v>
      </c>
      <c r="H496">
        <v>28.513999940000001</v>
      </c>
      <c r="J496" s="2">
        <f>TREND(Calibration!$A$2:$A$4,Calibration!$B$2:$B$4,C496)</f>
        <v>389.54597984767247</v>
      </c>
      <c r="K496" s="2">
        <f>TREND(Calibration!$A$2:$A$4,Calibration!$C$2:$C$4,E496)</f>
        <v>439.58517797620607</v>
      </c>
      <c r="L496" s="2">
        <f>TREND(Calibration!$A$2:$A$4,Calibration!$D$2:$D$4,G496)</f>
        <v>603.33722929036185</v>
      </c>
    </row>
    <row r="497" spans="1:12" x14ac:dyDescent="0.25">
      <c r="A497">
        <v>2476951</v>
      </c>
      <c r="B497">
        <v>14.08100033</v>
      </c>
      <c r="C497">
        <v>0.49849999</v>
      </c>
      <c r="D497">
        <v>25.836000439999999</v>
      </c>
      <c r="E497">
        <v>0.25108001000000002</v>
      </c>
      <c r="F497">
        <v>36.683998109999997</v>
      </c>
      <c r="G497">
        <v>0.35286999000000002</v>
      </c>
      <c r="H497">
        <v>28.444000240000001</v>
      </c>
      <c r="J497" s="2">
        <f>TREND(Calibration!$A$2:$A$4,Calibration!$B$2:$B$4,C497)</f>
        <v>390.78144753240451</v>
      </c>
      <c r="K497" s="2">
        <f>TREND(Calibration!$A$2:$A$4,Calibration!$C$2:$C$4,E497)</f>
        <v>439.96841382252205</v>
      </c>
      <c r="L497" s="2">
        <f>TREND(Calibration!$A$2:$A$4,Calibration!$D$2:$D$4,G497)</f>
        <v>593.2111837895186</v>
      </c>
    </row>
    <row r="498" spans="1:12" x14ac:dyDescent="0.25">
      <c r="A498">
        <v>2481960</v>
      </c>
      <c r="B498">
        <v>14.08699989</v>
      </c>
      <c r="C498">
        <v>0.50279998999999997</v>
      </c>
      <c r="D498">
        <v>25.804000850000001</v>
      </c>
      <c r="E498">
        <v>0.25108001000000002</v>
      </c>
      <c r="F498">
        <v>36.712001800000003</v>
      </c>
      <c r="G498">
        <v>0.35637998999999998</v>
      </c>
      <c r="H498">
        <v>28.495000839999999</v>
      </c>
      <c r="J498" s="2">
        <f>TREND(Calibration!$A$2:$A$4,Calibration!$B$2:$B$4,C498)</f>
        <v>393.90649079429454</v>
      </c>
      <c r="K498" s="2">
        <f>TREND(Calibration!$A$2:$A$4,Calibration!$C$2:$C$4,E498)</f>
        <v>439.96841382252205</v>
      </c>
      <c r="L498" s="2">
        <f>TREND(Calibration!$A$2:$A$4,Calibration!$D$2:$D$4,G498)</f>
        <v>608.86856843009718</v>
      </c>
    </row>
    <row r="499" spans="1:12" x14ac:dyDescent="0.25">
      <c r="A499">
        <v>2486959</v>
      </c>
      <c r="B499">
        <v>14.00899982</v>
      </c>
      <c r="C499">
        <v>0.50220001000000003</v>
      </c>
      <c r="D499">
        <v>25.801000599999998</v>
      </c>
      <c r="E499">
        <v>0.25097998999999999</v>
      </c>
      <c r="F499">
        <v>36.693000789999999</v>
      </c>
      <c r="G499">
        <v>0.34665000000000001</v>
      </c>
      <c r="H499">
        <v>28.46299934</v>
      </c>
      <c r="J499" s="2">
        <f>TREND(Calibration!$A$2:$A$4,Calibration!$B$2:$B$4,C499)</f>
        <v>393.47045278120879</v>
      </c>
      <c r="K499" s="2">
        <f>TREND(Calibration!$A$2:$A$4,Calibration!$C$2:$C$4,E499)</f>
        <v>439.20194212989031</v>
      </c>
      <c r="L499" s="2">
        <f>TREND(Calibration!$A$2:$A$4,Calibration!$D$2:$D$4,G499)</f>
        <v>565.46509379220947</v>
      </c>
    </row>
    <row r="500" spans="1:12" x14ac:dyDescent="0.25">
      <c r="A500">
        <v>2491959</v>
      </c>
      <c r="B500">
        <v>13.98400021</v>
      </c>
      <c r="C500">
        <v>0.49739999000000001</v>
      </c>
      <c r="D500">
        <v>25.8390007</v>
      </c>
      <c r="E500">
        <v>0.25173000000000001</v>
      </c>
      <c r="F500">
        <v>36.695999149999999</v>
      </c>
      <c r="G500">
        <v>0.35460001000000002</v>
      </c>
      <c r="H500">
        <v>28.375999449999998</v>
      </c>
      <c r="J500" s="2">
        <f>TREND(Calibration!$A$2:$A$4,Calibration!$B$2:$B$4,C500)</f>
        <v>389.98201786075822</v>
      </c>
      <c r="K500" s="2">
        <f>TREND(Calibration!$A$2:$A$4,Calibration!$C$2:$C$4,E500)</f>
        <v>444.94940697882566</v>
      </c>
      <c r="L500" s="2">
        <f>TREND(Calibration!$A$2:$A$4,Calibration!$D$2:$D$4,G500)</f>
        <v>600.92844549205256</v>
      </c>
    </row>
    <row r="501" spans="1:12" x14ac:dyDescent="0.25">
      <c r="A501">
        <v>2496951</v>
      </c>
      <c r="B501">
        <v>13.961000439999999</v>
      </c>
      <c r="C501">
        <v>0.48870000000000002</v>
      </c>
      <c r="D501">
        <v>25.81999969</v>
      </c>
      <c r="E501">
        <v>0.25167999000000002</v>
      </c>
      <c r="F501">
        <v>36.658000950000002</v>
      </c>
      <c r="G501">
        <v>0.35264999000000002</v>
      </c>
      <c r="H501">
        <v>28.370000839999999</v>
      </c>
      <c r="J501" s="2">
        <f>TREND(Calibration!$A$2:$A$4,Calibration!$B$2:$B$4,C501)</f>
        <v>383.65926317982553</v>
      </c>
      <c r="K501" s="2">
        <f>TREND(Calibration!$A$2:$A$4,Calibration!$C$2:$C$4,E501)</f>
        <v>444.56617113250991</v>
      </c>
      <c r="L501" s="2">
        <f>TREND(Calibration!$A$2:$A$4,Calibration!$D$2:$D$4,G501)</f>
        <v>592.22980925364186</v>
      </c>
    </row>
    <row r="502" spans="1:12" x14ac:dyDescent="0.25">
      <c r="A502">
        <v>2501951</v>
      </c>
      <c r="B502">
        <v>13.99600029</v>
      </c>
      <c r="C502">
        <v>0.49360000999999998</v>
      </c>
      <c r="D502">
        <v>25.81999969</v>
      </c>
      <c r="E502">
        <v>0.25134999000000002</v>
      </c>
      <c r="F502">
        <v>36.706001280000002</v>
      </c>
      <c r="G502">
        <v>0.35232999999999998</v>
      </c>
      <c r="H502">
        <v>28.489000319999999</v>
      </c>
      <c r="J502" s="2">
        <f>TREND(Calibration!$A$2:$A$4,Calibration!$B$2:$B$4,C502)</f>
        <v>387.22036625742868</v>
      </c>
      <c r="K502" s="2">
        <f>TREND(Calibration!$A$2:$A$4,Calibration!$C$2:$C$4,E502)</f>
        <v>442.03732031698951</v>
      </c>
      <c r="L502" s="2">
        <f>TREND(Calibration!$A$2:$A$4,Calibration!$D$2:$D$4,G502)</f>
        <v>590.80239999120886</v>
      </c>
    </row>
    <row r="503" spans="1:12" x14ac:dyDescent="0.25">
      <c r="A503">
        <v>2507035</v>
      </c>
      <c r="B503">
        <v>14.00899982</v>
      </c>
      <c r="C503">
        <v>0.49360000999999998</v>
      </c>
      <c r="D503">
        <v>25.798000340000002</v>
      </c>
      <c r="E503">
        <v>0.25141001000000002</v>
      </c>
      <c r="F503">
        <v>36.70299911</v>
      </c>
      <c r="G503">
        <v>0.35243999999999998</v>
      </c>
      <c r="H503">
        <v>28.497999190000002</v>
      </c>
      <c r="J503" s="2">
        <f>TREND(Calibration!$A$2:$A$4,Calibration!$B$2:$B$4,C503)</f>
        <v>387.22036625742868</v>
      </c>
      <c r="K503" s="2">
        <f>TREND(Calibration!$A$2:$A$4,Calibration!$C$2:$C$4,E503)</f>
        <v>442.49726463804268</v>
      </c>
      <c r="L503" s="2">
        <f>TREND(Calibration!$A$2:$A$4,Calibration!$D$2:$D$4,G503)</f>
        <v>591.29308725914711</v>
      </c>
    </row>
    <row r="504" spans="1:12" x14ac:dyDescent="0.25">
      <c r="A504">
        <v>2511952</v>
      </c>
      <c r="B504">
        <v>14.03499985</v>
      </c>
      <c r="C504">
        <v>0.50169998000000005</v>
      </c>
      <c r="D504">
        <v>25.768999099999998</v>
      </c>
      <c r="E504">
        <v>0.25173000000000001</v>
      </c>
      <c r="F504">
        <v>36.734001159999998</v>
      </c>
      <c r="G504">
        <v>0.35763001</v>
      </c>
      <c r="H504">
        <v>28.52099991</v>
      </c>
      <c r="J504" s="2">
        <f>TREND(Calibration!$A$2:$A$4,Calibration!$B$2:$B$4,C504)</f>
        <v>393.10705385510585</v>
      </c>
      <c r="K504" s="2">
        <f>TREND(Calibration!$A$2:$A$4,Calibration!$C$2:$C$4,E504)</f>
        <v>444.94940697882566</v>
      </c>
      <c r="L504" s="2">
        <f>TREND(Calibration!$A$2:$A$4,Calibration!$D$2:$D$4,G504)</f>
        <v>614.44464932708206</v>
      </c>
    </row>
    <row r="505" spans="1:12" x14ac:dyDescent="0.25">
      <c r="A505">
        <v>2516952</v>
      </c>
      <c r="B505">
        <v>14.01599979</v>
      </c>
      <c r="C505">
        <v>0.50550002000000005</v>
      </c>
      <c r="D505">
        <v>25.798000340000002</v>
      </c>
      <c r="E505">
        <v>0.25206000000000001</v>
      </c>
      <c r="F505">
        <v>36.719001769999998</v>
      </c>
      <c r="G505">
        <v>0.36524999000000002</v>
      </c>
      <c r="H505">
        <v>28.489000319999999</v>
      </c>
      <c r="J505" s="2">
        <f>TREND(Calibration!$A$2:$A$4,Calibration!$B$2:$B$4,C505)</f>
        <v>395.86874906369019</v>
      </c>
      <c r="K505" s="2">
        <f>TREND(Calibration!$A$2:$A$4,Calibration!$C$2:$C$4,E505)</f>
        <v>447.47825779434606</v>
      </c>
      <c r="L505" s="2">
        <f>TREND(Calibration!$A$2:$A$4,Calibration!$D$2:$D$4,G505)</f>
        <v>648.43580539930986</v>
      </c>
    </row>
    <row r="506" spans="1:12" x14ac:dyDescent="0.25">
      <c r="A506">
        <v>2522069</v>
      </c>
      <c r="B506">
        <v>14.01299953</v>
      </c>
      <c r="C506">
        <v>0.49579999000000002</v>
      </c>
      <c r="D506">
        <v>25.833000179999999</v>
      </c>
      <c r="E506">
        <v>0.25173000000000001</v>
      </c>
      <c r="F506">
        <v>36.708999630000001</v>
      </c>
      <c r="G506">
        <v>0.34827000000000002</v>
      </c>
      <c r="H506">
        <v>28.524000170000001</v>
      </c>
      <c r="J506" s="2">
        <f>TREND(Calibration!$A$2:$A$4,Calibration!$B$2:$B$4,C506)</f>
        <v>388.81921106563635</v>
      </c>
      <c r="K506" s="2">
        <f>TREND(Calibration!$A$2:$A$4,Calibration!$C$2:$C$4,E506)</f>
        <v>444.94940697882566</v>
      </c>
      <c r="L506" s="2">
        <f>TREND(Calibration!$A$2:$A$4,Calibration!$D$2:$D$4,G506)</f>
        <v>572.69157901093831</v>
      </c>
    </row>
    <row r="507" spans="1:12" x14ac:dyDescent="0.25">
      <c r="A507">
        <v>2526952</v>
      </c>
      <c r="B507">
        <v>14.038999560000001</v>
      </c>
      <c r="C507">
        <v>0.49039999000000001</v>
      </c>
      <c r="D507">
        <v>25.806999210000001</v>
      </c>
      <c r="E507">
        <v>0.25173000000000001</v>
      </c>
      <c r="F507">
        <v>36.671001429999997</v>
      </c>
      <c r="G507">
        <v>0.35730001</v>
      </c>
      <c r="H507">
        <v>28.437000269999999</v>
      </c>
      <c r="J507" s="2">
        <f>TREND(Calibration!$A$2:$A$4,Calibration!$B$2:$B$4,C507)</f>
        <v>384.89473813210003</v>
      </c>
      <c r="K507" s="2">
        <f>TREND(Calibration!$A$2:$A$4,Calibration!$C$2:$C$4,E507)</f>
        <v>444.94940697882566</v>
      </c>
      <c r="L507" s="2">
        <f>TREND(Calibration!$A$2:$A$4,Calibration!$D$2:$D$4,G507)</f>
        <v>612.97258752326707</v>
      </c>
    </row>
    <row r="508" spans="1:12" x14ac:dyDescent="0.25">
      <c r="A508">
        <v>2532035</v>
      </c>
      <c r="B508">
        <v>14.08699989</v>
      </c>
      <c r="C508">
        <v>0.51090002000000001</v>
      </c>
      <c r="D508">
        <v>25.798000340000002</v>
      </c>
      <c r="E508">
        <v>0.25102999999999998</v>
      </c>
      <c r="F508">
        <v>36.724998470000003</v>
      </c>
      <c r="G508">
        <v>0.35183998999999999</v>
      </c>
      <c r="H508">
        <v>28.530000690000001</v>
      </c>
      <c r="J508" s="2">
        <f>TREND(Calibration!$A$2:$A$4,Calibration!$B$2:$B$4,C508)</f>
        <v>399.79322199722645</v>
      </c>
      <c r="K508" s="2">
        <f>TREND(Calibration!$A$2:$A$4,Calibration!$C$2:$C$4,E508)</f>
        <v>439.58517797620607</v>
      </c>
      <c r="L508" s="2">
        <f>TREND(Calibration!$A$2:$A$4,Calibration!$D$2:$D$4,G508)</f>
        <v>588.61656664427733</v>
      </c>
    </row>
    <row r="509" spans="1:12" x14ac:dyDescent="0.25">
      <c r="A509">
        <v>2536952</v>
      </c>
      <c r="B509">
        <v>14.10400009</v>
      </c>
      <c r="C509">
        <v>0.50870000999999998</v>
      </c>
      <c r="D509">
        <v>25.81399918</v>
      </c>
      <c r="E509">
        <v>0.25134999000000002</v>
      </c>
      <c r="F509">
        <v>36.730998990000003</v>
      </c>
      <c r="G509">
        <v>0.35172998999999999</v>
      </c>
      <c r="H509">
        <v>28.427999499999999</v>
      </c>
      <c r="J509" s="2">
        <f>TREND(Calibration!$A$2:$A$4,Calibration!$B$2:$B$4,C509)</f>
        <v>398.19435538639141</v>
      </c>
      <c r="K509" s="2">
        <f>TREND(Calibration!$A$2:$A$4,Calibration!$C$2:$C$4,E509)</f>
        <v>442.03732031698951</v>
      </c>
      <c r="L509" s="2">
        <f>TREND(Calibration!$A$2:$A$4,Calibration!$D$2:$D$4,G509)</f>
        <v>588.12587937633884</v>
      </c>
    </row>
    <row r="510" spans="1:12" x14ac:dyDescent="0.25">
      <c r="A510">
        <v>2541957</v>
      </c>
      <c r="B510">
        <v>14.126000400000001</v>
      </c>
      <c r="C510">
        <v>0.49200000999999999</v>
      </c>
      <c r="D510">
        <v>25.81699944</v>
      </c>
      <c r="E510">
        <v>0.25141001000000002</v>
      </c>
      <c r="F510">
        <v>36.673999790000003</v>
      </c>
      <c r="G510">
        <v>0.35102999000000001</v>
      </c>
      <c r="H510">
        <v>28.437000269999999</v>
      </c>
      <c r="J510" s="2">
        <f>TREND(Calibration!$A$2:$A$4,Calibration!$B$2:$B$4,C510)</f>
        <v>386.05755946230681</v>
      </c>
      <c r="K510" s="2">
        <f>TREND(Calibration!$A$2:$A$4,Calibration!$C$2:$C$4,E510)</f>
        <v>442.49726463804268</v>
      </c>
      <c r="L510" s="2">
        <f>TREND(Calibration!$A$2:$A$4,Calibration!$D$2:$D$4,G510)</f>
        <v>585.00332403491302</v>
      </c>
    </row>
    <row r="511" spans="1:12" x14ac:dyDescent="0.25">
      <c r="A511">
        <v>2546959</v>
      </c>
      <c r="B511">
        <v>14.178000450000001</v>
      </c>
      <c r="C511">
        <v>0.49309998999999999</v>
      </c>
      <c r="D511">
        <v>25.795000080000001</v>
      </c>
      <c r="E511">
        <v>0.25345999000000002</v>
      </c>
      <c r="F511">
        <v>36.708999630000001</v>
      </c>
      <c r="G511">
        <v>0.35102999000000001</v>
      </c>
      <c r="H511">
        <v>28.510999680000001</v>
      </c>
      <c r="J511" s="2">
        <f>TREND(Calibration!$A$2:$A$4,Calibration!$B$2:$B$4,C511)</f>
        <v>386.85697459886819</v>
      </c>
      <c r="K511" s="2">
        <f>TREND(Calibration!$A$2:$A$4,Calibration!$C$2:$C$4,E511)</f>
        <v>458.2066391677422</v>
      </c>
      <c r="L511" s="2">
        <f>TREND(Calibration!$A$2:$A$4,Calibration!$D$2:$D$4,G511)</f>
        <v>585.00332403491302</v>
      </c>
    </row>
    <row r="512" spans="1:12" x14ac:dyDescent="0.25">
      <c r="A512">
        <v>2551952</v>
      </c>
      <c r="B512">
        <v>14.21700001</v>
      </c>
      <c r="C512">
        <v>0.50709998999999994</v>
      </c>
      <c r="D512">
        <v>25.791000369999999</v>
      </c>
      <c r="E512">
        <v>0.25308001000000002</v>
      </c>
      <c r="F512">
        <v>36.734001159999998</v>
      </c>
      <c r="G512">
        <v>0.35297999000000002</v>
      </c>
      <c r="H512">
        <v>28.444000240000001</v>
      </c>
      <c r="J512" s="2">
        <f>TREND(Calibration!$A$2:$A$4,Calibration!$B$2:$B$4,C512)</f>
        <v>397.03153405618457</v>
      </c>
      <c r="K512" s="2">
        <f>TREND(Calibration!$A$2:$A$4,Calibration!$C$2:$C$4,E512)</f>
        <v>455.29478240143453</v>
      </c>
      <c r="L512" s="2">
        <f>TREND(Calibration!$A$2:$A$4,Calibration!$D$2:$D$4,G512)</f>
        <v>593.70187105745686</v>
      </c>
    </row>
    <row r="513" spans="1:12" x14ac:dyDescent="0.25">
      <c r="A513">
        <v>2556959</v>
      </c>
      <c r="B513">
        <v>14.269000050000001</v>
      </c>
      <c r="C513">
        <v>0.49579999000000002</v>
      </c>
      <c r="D513">
        <v>25.798000340000002</v>
      </c>
      <c r="E513">
        <v>0.25302999999999998</v>
      </c>
      <c r="F513">
        <v>36.680999759999999</v>
      </c>
      <c r="G513">
        <v>0.35221999999999998</v>
      </c>
      <c r="H513">
        <v>28.497999190000002</v>
      </c>
      <c r="J513" s="2">
        <f>TREND(Calibration!$A$2:$A$4,Calibration!$B$2:$B$4,C513)</f>
        <v>388.81921106563635</v>
      </c>
      <c r="K513" s="2">
        <f>TREND(Calibration!$A$2:$A$4,Calibration!$C$2:$C$4,E513)</f>
        <v>454.91154655511855</v>
      </c>
      <c r="L513" s="2">
        <f>TREND(Calibration!$A$2:$A$4,Calibration!$D$2:$D$4,G513)</f>
        <v>590.3117127232706</v>
      </c>
    </row>
    <row r="514" spans="1:12" x14ac:dyDescent="0.25">
      <c r="A514">
        <v>2561951</v>
      </c>
      <c r="B514">
        <v>14.24600029</v>
      </c>
      <c r="C514">
        <v>0.50330001000000002</v>
      </c>
      <c r="D514">
        <v>25.833000179999999</v>
      </c>
      <c r="E514">
        <v>0.25242998999999999</v>
      </c>
      <c r="F514">
        <v>36.680999759999999</v>
      </c>
      <c r="G514">
        <v>0.35292000000000001</v>
      </c>
      <c r="H514">
        <v>28.42099953</v>
      </c>
      <c r="J514" s="2">
        <f>TREND(Calibration!$A$2:$A$4,Calibration!$B$2:$B$4,C514)</f>
        <v>394.26988245285509</v>
      </c>
      <c r="K514" s="2">
        <f>TREND(Calibration!$A$2:$A$4,Calibration!$C$2:$C$4,E514)</f>
        <v>450.31355934960197</v>
      </c>
      <c r="L514" s="2">
        <f>TREND(Calibration!$A$2:$A$4,Calibration!$D$2:$D$4,G514)</f>
        <v>593.43426806469665</v>
      </c>
    </row>
    <row r="515" spans="1:12" x14ac:dyDescent="0.25">
      <c r="A515">
        <v>2566951</v>
      </c>
      <c r="B515">
        <v>14.32699966</v>
      </c>
      <c r="C515">
        <v>0.50660002000000004</v>
      </c>
      <c r="D515">
        <v>25.795000080000001</v>
      </c>
      <c r="E515">
        <v>0.25242998999999999</v>
      </c>
      <c r="F515">
        <v>36.70299911</v>
      </c>
      <c r="G515">
        <v>0.36026998999999998</v>
      </c>
      <c r="H515">
        <v>28.533000950000002</v>
      </c>
      <c r="J515" s="2">
        <f>TREND(Calibration!$A$2:$A$4,Calibration!$B$2:$B$4,C515)</f>
        <v>396.66817873533643</v>
      </c>
      <c r="K515" s="2">
        <f>TREND(Calibration!$A$2:$A$4,Calibration!$C$2:$C$4,E515)</f>
        <v>450.31355934960197</v>
      </c>
      <c r="L515" s="2">
        <f>TREND(Calibration!$A$2:$A$4,Calibration!$D$2:$D$4,G515)</f>
        <v>626.22105454173607</v>
      </c>
    </row>
    <row r="516" spans="1:12" x14ac:dyDescent="0.25">
      <c r="A516">
        <v>2571951</v>
      </c>
      <c r="B516">
        <v>14.28199959</v>
      </c>
      <c r="C516">
        <v>0.50220001000000003</v>
      </c>
      <c r="D516">
        <v>25.81100082</v>
      </c>
      <c r="E516">
        <v>0.25249000999999999</v>
      </c>
      <c r="F516">
        <v>36.680999759999999</v>
      </c>
      <c r="G516">
        <v>0.35141</v>
      </c>
      <c r="H516">
        <v>28.408000950000002</v>
      </c>
      <c r="J516" s="2">
        <f>TREND(Calibration!$A$2:$A$4,Calibration!$B$2:$B$4,C516)</f>
        <v>393.47045278120879</v>
      </c>
      <c r="K516" s="2">
        <f>TREND(Calibration!$A$2:$A$4,Calibration!$C$2:$C$4,E516)</f>
        <v>450.77350367065515</v>
      </c>
      <c r="L516" s="2">
        <f>TREND(Calibration!$A$2:$A$4,Calibration!$D$2:$D$4,G516)</f>
        <v>586.6984701139063</v>
      </c>
    </row>
    <row r="517" spans="1:12" x14ac:dyDescent="0.25">
      <c r="A517">
        <v>2576951</v>
      </c>
      <c r="B517">
        <v>14.300999640000001</v>
      </c>
      <c r="C517">
        <v>0.49470001000000002</v>
      </c>
      <c r="D517">
        <v>25.81999969</v>
      </c>
      <c r="E517">
        <v>0.25206000000000001</v>
      </c>
      <c r="F517">
        <v>36.65499878</v>
      </c>
      <c r="G517">
        <v>0.35837998999999998</v>
      </c>
      <c r="H517">
        <v>28.46299934</v>
      </c>
      <c r="J517" s="2">
        <f>TREND(Calibration!$A$2:$A$4,Calibration!$B$2:$B$4,C517)</f>
        <v>388.01979592907503</v>
      </c>
      <c r="K517" s="2">
        <f>TREND(Calibration!$A$2:$A$4,Calibration!$C$2:$C$4,E517)</f>
        <v>447.47825779434606</v>
      </c>
      <c r="L517" s="2">
        <f>TREND(Calibration!$A$2:$A$4,Calibration!$D$2:$D$4,G517)</f>
        <v>617.79015511988587</v>
      </c>
    </row>
    <row r="518" spans="1:12" x14ac:dyDescent="0.25">
      <c r="A518">
        <v>2581951</v>
      </c>
      <c r="B518">
        <v>14.33699989</v>
      </c>
      <c r="C518">
        <v>0.50929999000000004</v>
      </c>
      <c r="D518">
        <v>25.81399918</v>
      </c>
      <c r="E518">
        <v>0.252</v>
      </c>
      <c r="F518">
        <v>36.70299911</v>
      </c>
      <c r="G518">
        <v>0.35389999</v>
      </c>
      <c r="H518">
        <v>28.533000950000002</v>
      </c>
      <c r="J518" s="2">
        <f>TREND(Calibration!$A$2:$A$4,Calibration!$B$2:$B$4,C518)</f>
        <v>398.63039339947721</v>
      </c>
      <c r="K518" s="2">
        <f>TREND(Calibration!$A$2:$A$4,Calibration!$C$2:$C$4,E518)</f>
        <v>447.01846673697878</v>
      </c>
      <c r="L518" s="2">
        <f>TREND(Calibration!$A$2:$A$4,Calibration!$D$2:$D$4,G518)</f>
        <v>597.80580093475965</v>
      </c>
    </row>
    <row r="519" spans="1:12" x14ac:dyDescent="0.25">
      <c r="A519">
        <v>2586973</v>
      </c>
      <c r="B519">
        <v>14.29800034</v>
      </c>
      <c r="C519">
        <v>0.50330001000000002</v>
      </c>
      <c r="D519">
        <v>25.82299995</v>
      </c>
      <c r="E519">
        <v>0.25178999000000002</v>
      </c>
      <c r="F519">
        <v>36.683998109999997</v>
      </c>
      <c r="G519">
        <v>0.35767999</v>
      </c>
      <c r="H519">
        <v>28.42399979</v>
      </c>
      <c r="J519" s="2">
        <f>TREND(Calibration!$A$2:$A$4,Calibration!$B$2:$B$4,C519)</f>
        <v>394.26988245285509</v>
      </c>
      <c r="K519" s="2">
        <f>TREND(Calibration!$A$2:$A$4,Calibration!$C$2:$C$4,E519)</f>
        <v>445.40912140435012</v>
      </c>
      <c r="L519" s="2">
        <f>TREND(Calibration!$A$2:$A$4,Calibration!$D$2:$D$4,G519)</f>
        <v>614.66759977846004</v>
      </c>
    </row>
    <row r="520" spans="1:12" x14ac:dyDescent="0.25">
      <c r="A520">
        <v>2591952</v>
      </c>
      <c r="B520">
        <v>14.317999840000001</v>
      </c>
      <c r="C520">
        <v>0.49409999999999998</v>
      </c>
      <c r="D520">
        <v>25.833000179999999</v>
      </c>
      <c r="E520">
        <v>0.25178999000000002</v>
      </c>
      <c r="F520">
        <v>36.641998289999997</v>
      </c>
      <c r="G520">
        <v>0.35848998999999998</v>
      </c>
      <c r="H520">
        <v>28.440000529999999</v>
      </c>
      <c r="J520" s="2">
        <f>TREND(Calibration!$A$2:$A$4,Calibration!$B$2:$B$4,C520)</f>
        <v>387.58373611336185</v>
      </c>
      <c r="K520" s="2">
        <f>TREND(Calibration!$A$2:$A$4,Calibration!$C$2:$C$4,E520)</f>
        <v>445.40912140435012</v>
      </c>
      <c r="L520" s="2">
        <f>TREND(Calibration!$A$2:$A$4,Calibration!$D$2:$D$4,G520)</f>
        <v>618.28084238782435</v>
      </c>
    </row>
    <row r="521" spans="1:12" x14ac:dyDescent="0.25">
      <c r="A521">
        <v>2597037</v>
      </c>
      <c r="B521">
        <v>14.321000099999999</v>
      </c>
      <c r="C521">
        <v>0.50489998000000003</v>
      </c>
      <c r="D521">
        <v>25.81999969</v>
      </c>
      <c r="E521">
        <v>0.25113999999999997</v>
      </c>
      <c r="F521">
        <v>36.693000789999999</v>
      </c>
      <c r="G521">
        <v>0.35935</v>
      </c>
      <c r="H521">
        <v>28.42399979</v>
      </c>
      <c r="J521" s="2">
        <f>TREND(Calibration!$A$2:$A$4,Calibration!$B$2:$B$4,C521)</f>
        <v>395.43266744534958</v>
      </c>
      <c r="K521" s="2">
        <f>TREND(Calibration!$A$2:$A$4,Calibration!$C$2:$C$4,E521)</f>
        <v>440.42812824804628</v>
      </c>
      <c r="L521" s="2">
        <f>TREND(Calibration!$A$2:$A$4,Calibration!$D$2:$D$4,G521)</f>
        <v>622.11716927236694</v>
      </c>
    </row>
    <row r="522" spans="1:12" x14ac:dyDescent="0.25">
      <c r="A522">
        <v>2601952</v>
      </c>
      <c r="B522">
        <v>14.347000120000001</v>
      </c>
      <c r="C522">
        <v>0.50440001000000001</v>
      </c>
      <c r="D522">
        <v>25.81399918</v>
      </c>
      <c r="E522">
        <v>0.25108001000000002</v>
      </c>
      <c r="F522">
        <v>36.70299911</v>
      </c>
      <c r="G522">
        <v>0.36395000999999999</v>
      </c>
      <c r="H522">
        <v>28.385999680000001</v>
      </c>
      <c r="J522" s="2">
        <f>TREND(Calibration!$A$2:$A$4,Calibration!$B$2:$B$4,C522)</f>
        <v>395.06931212450138</v>
      </c>
      <c r="K522" s="2">
        <f>TREND(Calibration!$A$2:$A$4,Calibration!$C$2:$C$4,E522)</f>
        <v>439.96841382252205</v>
      </c>
      <c r="L522" s="2">
        <f>TREND(Calibration!$A$2:$A$4,Calibration!$D$2:$D$4,G522)</f>
        <v>642.63686326681409</v>
      </c>
    </row>
    <row r="523" spans="1:12" x14ac:dyDescent="0.25">
      <c r="A523">
        <v>2606958</v>
      </c>
      <c r="B523">
        <v>14.39599991</v>
      </c>
      <c r="C523">
        <v>0.50279998999999997</v>
      </c>
      <c r="D523">
        <v>25.804000850000001</v>
      </c>
      <c r="E523">
        <v>0.25108001000000002</v>
      </c>
      <c r="F523">
        <v>36.673999790000003</v>
      </c>
      <c r="G523">
        <v>0.36021998999999999</v>
      </c>
      <c r="H523">
        <v>28.437000269999999</v>
      </c>
      <c r="J523" s="2">
        <f>TREND(Calibration!$A$2:$A$4,Calibration!$B$2:$B$4,C523)</f>
        <v>393.90649079429454</v>
      </c>
      <c r="K523" s="2">
        <f>TREND(Calibration!$A$2:$A$4,Calibration!$C$2:$C$4,E523)</f>
        <v>439.96841382252205</v>
      </c>
      <c r="L523" s="2">
        <f>TREND(Calibration!$A$2:$A$4,Calibration!$D$2:$D$4,G523)</f>
        <v>625.99801487449145</v>
      </c>
    </row>
    <row r="524" spans="1:12" x14ac:dyDescent="0.25">
      <c r="A524">
        <v>2611952</v>
      </c>
      <c r="B524">
        <v>14.35999966</v>
      </c>
      <c r="C524">
        <v>0.49470001000000002</v>
      </c>
      <c r="D524">
        <v>25.801000599999998</v>
      </c>
      <c r="E524">
        <v>0.25108001000000002</v>
      </c>
      <c r="F524">
        <v>36.667999270000003</v>
      </c>
      <c r="G524">
        <v>0.35670998999999998</v>
      </c>
      <c r="H524">
        <v>28.472000120000001</v>
      </c>
      <c r="J524" s="2">
        <f>TREND(Calibration!$A$2:$A$4,Calibration!$B$2:$B$4,C524)</f>
        <v>388.01979592907503</v>
      </c>
      <c r="K524" s="2">
        <f>TREND(Calibration!$A$2:$A$4,Calibration!$C$2:$C$4,E524)</f>
        <v>439.96841382252205</v>
      </c>
      <c r="L524" s="2">
        <f>TREND(Calibration!$A$2:$A$4,Calibration!$D$2:$D$4,G524)</f>
        <v>610.34063023391241</v>
      </c>
    </row>
    <row r="525" spans="1:12" x14ac:dyDescent="0.25">
      <c r="A525">
        <v>2616953</v>
      </c>
      <c r="B525">
        <v>14.376000400000001</v>
      </c>
      <c r="C525">
        <v>0.49520001000000002</v>
      </c>
      <c r="D525">
        <v>25.82299995</v>
      </c>
      <c r="E525">
        <v>0.25108001000000002</v>
      </c>
      <c r="F525">
        <v>36.680999759999999</v>
      </c>
      <c r="G525">
        <v>0.36199998999999999</v>
      </c>
      <c r="H525">
        <v>28.47900009</v>
      </c>
      <c r="J525" s="2">
        <f>TREND(Calibration!$A$2:$A$4,Calibration!$B$2:$B$4,C525)</f>
        <v>388.3831730525506</v>
      </c>
      <c r="K525" s="2">
        <f>TREND(Calibration!$A$2:$A$4,Calibration!$C$2:$C$4,E525)</f>
        <v>439.96841382252205</v>
      </c>
      <c r="L525" s="2">
        <f>TREND(Calibration!$A$2:$A$4,Calibration!$D$2:$D$4,G525)</f>
        <v>633.93822702840316</v>
      </c>
    </row>
    <row r="526" spans="1:12" x14ac:dyDescent="0.25">
      <c r="A526">
        <v>2621952</v>
      </c>
      <c r="B526">
        <v>14.3920002</v>
      </c>
      <c r="C526">
        <v>0.49470001000000002</v>
      </c>
      <c r="D526">
        <v>25.81999969</v>
      </c>
      <c r="E526">
        <v>0.25108001000000002</v>
      </c>
      <c r="F526">
        <v>36.680999759999999</v>
      </c>
      <c r="G526">
        <v>0.35763001</v>
      </c>
      <c r="H526">
        <v>28.437000269999999</v>
      </c>
      <c r="J526" s="2">
        <f>TREND(Calibration!$A$2:$A$4,Calibration!$B$2:$B$4,C526)</f>
        <v>388.01979592907503</v>
      </c>
      <c r="K526" s="2">
        <f>TREND(Calibration!$A$2:$A$4,Calibration!$C$2:$C$4,E526)</f>
        <v>439.96841382252205</v>
      </c>
      <c r="L526" s="2">
        <f>TREND(Calibration!$A$2:$A$4,Calibration!$D$2:$D$4,G526)</f>
        <v>614.44464932708206</v>
      </c>
    </row>
    <row r="527" spans="1:12" x14ac:dyDescent="0.25">
      <c r="A527">
        <v>2626952</v>
      </c>
      <c r="B527">
        <v>14.411999700000001</v>
      </c>
      <c r="C527">
        <v>0.49579999000000002</v>
      </c>
      <c r="D527">
        <v>25.81399918</v>
      </c>
      <c r="E527">
        <v>0.25108001000000002</v>
      </c>
      <c r="F527">
        <v>36.695999149999999</v>
      </c>
      <c r="G527">
        <v>0.35605999999999999</v>
      </c>
      <c r="H527">
        <v>28.475999829999999</v>
      </c>
      <c r="J527" s="2">
        <f>TREND(Calibration!$A$2:$A$4,Calibration!$B$2:$B$4,C527)</f>
        <v>388.81921106563635</v>
      </c>
      <c r="K527" s="2">
        <f>TREND(Calibration!$A$2:$A$4,Calibration!$C$2:$C$4,E527)</f>
        <v>439.96841382252205</v>
      </c>
      <c r="L527" s="2">
        <f>TREND(Calibration!$A$2:$A$4,Calibration!$D$2:$D$4,G527)</f>
        <v>607.44115916766464</v>
      </c>
    </row>
    <row r="528" spans="1:12" x14ac:dyDescent="0.25">
      <c r="A528">
        <v>2631970</v>
      </c>
      <c r="B528">
        <v>14.3920002</v>
      </c>
      <c r="C528">
        <v>0.50929999000000004</v>
      </c>
      <c r="D528">
        <v>25.798000340000002</v>
      </c>
      <c r="E528">
        <v>0.25108001000000002</v>
      </c>
      <c r="F528">
        <v>36.728000639999998</v>
      </c>
      <c r="G528">
        <v>0.35583999999999999</v>
      </c>
      <c r="H528">
        <v>28.48200035</v>
      </c>
      <c r="J528" s="2">
        <f>TREND(Calibration!$A$2:$A$4,Calibration!$B$2:$B$4,C528)</f>
        <v>398.63039339947721</v>
      </c>
      <c r="K528" s="2">
        <f>TREND(Calibration!$A$2:$A$4,Calibration!$C$2:$C$4,E528)</f>
        <v>439.96841382252205</v>
      </c>
      <c r="L528" s="2">
        <f>TREND(Calibration!$A$2:$A$4,Calibration!$D$2:$D$4,G528)</f>
        <v>606.4597846317879</v>
      </c>
    </row>
    <row r="529" spans="1:12" x14ac:dyDescent="0.25">
      <c r="A529">
        <v>2636951</v>
      </c>
      <c r="B529">
        <v>14.35999966</v>
      </c>
      <c r="C529">
        <v>0.49950000999999999</v>
      </c>
      <c r="D529">
        <v>25.81699944</v>
      </c>
      <c r="E529">
        <v>0.25108001000000002</v>
      </c>
      <c r="F529">
        <v>36.683998109999997</v>
      </c>
      <c r="G529">
        <v>0.35734999000000001</v>
      </c>
      <c r="H529">
        <v>28.437000269999999</v>
      </c>
      <c r="J529" s="2">
        <f>TREND(Calibration!$A$2:$A$4,Calibration!$B$2:$B$4,C529)</f>
        <v>391.50821631444063</v>
      </c>
      <c r="K529" s="2">
        <f>TREND(Calibration!$A$2:$A$4,Calibration!$C$2:$C$4,E529)</f>
        <v>439.96841382252205</v>
      </c>
      <c r="L529" s="2">
        <f>TREND(Calibration!$A$2:$A$4,Calibration!$D$2:$D$4,G529)</f>
        <v>613.19553797464482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AVERAGE('1G'!$J2:$J32) + Calibration!$C$11</f>
        <v>413.56121085870421</v>
      </c>
      <c r="C3" s="3">
        <v>430.0828294572807</v>
      </c>
      <c r="D3" s="3">
        <v>598.25192487718232</v>
      </c>
      <c r="E3" s="3">
        <f>(C3-B3)/(7*35314.6667/1400)</f>
        <v>9.3568027918419963E-2</v>
      </c>
      <c r="G3" s="3">
        <f>AVERAGE('2G'!$J2:$J32) + Calibration!$C$11</f>
        <v>411.64351786304195</v>
      </c>
      <c r="H3" s="3">
        <v>425.1016830372912</v>
      </c>
      <c r="I3" s="3">
        <v>638.30989372226668</v>
      </c>
      <c r="J3" s="3">
        <f>(H3-G3)/(7*35314.6667/1400)</f>
        <v>7.6218559776180722E-2</v>
      </c>
      <c r="L3" s="3">
        <f>AVERAGE('3G'!$J2:$J32) + Calibration!$C$11</f>
        <v>412.63284232405852</v>
      </c>
      <c r="M3" s="3">
        <v>430.46606530359622</v>
      </c>
      <c r="N3" s="3">
        <v>598.02884060200427</v>
      </c>
      <c r="O3" s="3">
        <f>(M3-L3)/(7*35314.6667/1400)</f>
        <v>0.10099612793195473</v>
      </c>
      <c r="Q3" s="3">
        <f>AVERAGE('4G'!$J290:$J320) + Calibration!$C$11</f>
        <v>419.55576191509255</v>
      </c>
      <c r="R3" s="3">
        <v>452.8424101651226</v>
      </c>
      <c r="S3" s="3">
        <v>572.24554428438205</v>
      </c>
      <c r="T3" s="3">
        <f>(R3-Q3)/(7*35314.6667/1400)</f>
        <v>0.18851458252630232</v>
      </c>
    </row>
    <row r="4" spans="1:20" x14ac:dyDescent="0.25">
      <c r="A4" s="3">
        <f>1/12+A3</f>
        <v>2.5833333333333335</v>
      </c>
      <c r="B4" s="3">
        <f>AVERAGE('1G'!$J3:$J33) + Calibration!$C$11</f>
        <v>413.59872145863142</v>
      </c>
      <c r="C4" s="3">
        <v>428.01376969912735</v>
      </c>
      <c r="D4" s="3">
        <v>619.26221692370086</v>
      </c>
      <c r="E4" s="3">
        <f t="shared" ref="E4:E67" si="0">(C4-B4)/(7*35314.6667/1400)</f>
        <v>8.163774197815625E-2</v>
      </c>
      <c r="G4" s="3">
        <f>AVERAGE('2G'!$J3:$J33) + Calibration!$C$11</f>
        <v>411.81934526899647</v>
      </c>
      <c r="H4" s="3">
        <v>425.48491888360672</v>
      </c>
      <c r="I4" s="3">
        <v>623.58923107618193</v>
      </c>
      <c r="J4" s="3">
        <f t="shared" ref="J4:J67" si="1">(H4-G4)/(7*35314.6667/1400)</f>
        <v>7.7393190374413195E-2</v>
      </c>
      <c r="L4" s="3">
        <f>AVERAGE('3G'!$J3:$J33) + Calibration!$C$11</f>
        <v>412.2647762290689</v>
      </c>
      <c r="M4" s="3">
        <v>430.84914788622609</v>
      </c>
      <c r="N4" s="3">
        <v>600.92844549205256</v>
      </c>
      <c r="O4" s="3">
        <f t="shared" ref="O4:O67" si="2">(M4-L4)/(7*35314.6667/1400)</f>
        <v>0.10525016030893017</v>
      </c>
      <c r="Q4" s="3">
        <f>AVERAGE('4G'!$J291:$J321) + Calibration!$C$11</f>
        <v>419.04937831076535</v>
      </c>
      <c r="R4" s="3">
        <v>449.54739418434224</v>
      </c>
      <c r="S4" s="3">
        <v>578.71369463447877</v>
      </c>
      <c r="T4" s="3">
        <f t="shared" ref="T4:T67" si="3">(R4-Q4)/(7*35314.6667/1400)</f>
        <v>0.17272152747559069</v>
      </c>
    </row>
    <row r="5" spans="1:20" x14ac:dyDescent="0.25">
      <c r="A5" s="3">
        <f t="shared" ref="A5:A68" si="4">1/12+A4</f>
        <v>2.666666666666667</v>
      </c>
      <c r="B5" s="3">
        <f>AVERAGE('1G'!$J4:$J34) + Calibration!$C$11</f>
        <v>413.58465430965276</v>
      </c>
      <c r="C5" s="3">
        <v>428.01376969912735</v>
      </c>
      <c r="D5" s="3">
        <v>623.81231535135998</v>
      </c>
      <c r="E5" s="3">
        <f t="shared" si="0"/>
        <v>8.1717409438127803E-2</v>
      </c>
      <c r="G5" s="3">
        <f>AVERAGE('2G'!$J4:$J34) + Calibration!$C$11</f>
        <v>412.29994152271024</v>
      </c>
      <c r="H5" s="3">
        <v>425.94463330913118</v>
      </c>
      <c r="I5" s="3">
        <v>641.20936478851445</v>
      </c>
      <c r="J5" s="3">
        <f t="shared" si="1"/>
        <v>7.7274928869261753E-2</v>
      </c>
      <c r="L5" s="3">
        <f>AVERAGE('3G'!$J4:$J34) + Calibration!$C$11</f>
        <v>412.07488237744622</v>
      </c>
      <c r="M5" s="3">
        <v>430.46606530359622</v>
      </c>
      <c r="N5" s="3">
        <v>596.60147594750492</v>
      </c>
      <c r="O5" s="3">
        <f t="shared" si="2"/>
        <v>0.10415606117641771</v>
      </c>
      <c r="Q5" s="3">
        <f>AVERAGE('4G'!$J292:$J322) + Calibration!$C$11</f>
        <v>418.59222597687398</v>
      </c>
      <c r="R5" s="3">
        <v>457.82363321695516</v>
      </c>
      <c r="S5" s="3">
        <v>540.3954351939035</v>
      </c>
      <c r="T5" s="3">
        <f t="shared" si="3"/>
        <v>0.22218194821632667</v>
      </c>
    </row>
    <row r="6" spans="1:20" x14ac:dyDescent="0.25">
      <c r="A6" s="3">
        <f t="shared" si="4"/>
        <v>2.7500000000000004</v>
      </c>
      <c r="B6" s="3">
        <f>AVERAGE('1G'!$J5:$J35) + Calibration!$C$11</f>
        <v>413.83784564294263</v>
      </c>
      <c r="C6" s="3">
        <v>428.01376969912735</v>
      </c>
      <c r="D6" s="3">
        <v>615.64897431433678</v>
      </c>
      <c r="E6" s="3">
        <f t="shared" si="0"/>
        <v>8.028349340861668E-2</v>
      </c>
      <c r="G6" s="3">
        <f>AVERAGE('2G'!$J5:$J35) + Calibration!$C$11</f>
        <v>412.55313262156335</v>
      </c>
      <c r="H6" s="3">
        <v>425.1016830372912</v>
      </c>
      <c r="I6" s="3">
        <v>634.20596384496366</v>
      </c>
      <c r="J6" s="3">
        <f t="shared" si="1"/>
        <v>7.1067075458072185E-2</v>
      </c>
      <c r="L6" s="3">
        <f>AVERAGE('3G'!$J5:$J35) + Calibration!$C$11</f>
        <v>411.9623536253431</v>
      </c>
      <c r="M6" s="3">
        <v>434.60418481990246</v>
      </c>
      <c r="N6" s="3">
        <v>616.58583013263137</v>
      </c>
      <c r="O6" s="3">
        <f t="shared" si="2"/>
        <v>0.12822905217768546</v>
      </c>
      <c r="Q6" s="3">
        <f>AVERAGE('4G'!$J293:$J323) + Calibration!$C$11</f>
        <v>417.68261098391565</v>
      </c>
      <c r="R6" s="3">
        <v>464.41381844220155</v>
      </c>
      <c r="S6" s="3">
        <v>561.36120852284012</v>
      </c>
      <c r="T6" s="3">
        <f t="shared" si="3"/>
        <v>0.2646560866920819</v>
      </c>
    </row>
    <row r="7" spans="1:20" x14ac:dyDescent="0.25">
      <c r="A7" s="3">
        <f t="shared" si="4"/>
        <v>2.8333333333333339</v>
      </c>
      <c r="B7" s="3">
        <f>AVERAGE('1G'!$J6:$J36) + Calibration!$C$11</f>
        <v>414.0910369762326</v>
      </c>
      <c r="C7" s="3">
        <v>428.01376969912735</v>
      </c>
      <c r="D7" s="3">
        <v>625.01672955448157</v>
      </c>
      <c r="E7" s="3">
        <f t="shared" si="0"/>
        <v>7.8849577379104918E-2</v>
      </c>
      <c r="G7" s="3">
        <f>AVERAGE('2G'!$J6:$J36) + Calibration!$C$11</f>
        <v>412.71958255336375</v>
      </c>
      <c r="H7" s="3">
        <v>425.1016830372912</v>
      </c>
      <c r="I7" s="3">
        <v>638.04215690570618</v>
      </c>
      <c r="J7" s="3">
        <f t="shared" si="1"/>
        <v>7.0124408020690421E-2</v>
      </c>
      <c r="L7" s="3">
        <f>AVERAGE('3G'!$J6:$J36) + Calibration!$C$11</f>
        <v>412.02565157588401</v>
      </c>
      <c r="M7" s="3">
        <v>435.44713509174267</v>
      </c>
      <c r="N7" s="3">
        <v>586.6984701139063</v>
      </c>
      <c r="O7" s="3">
        <f t="shared" si="2"/>
        <v>0.13264451121583798</v>
      </c>
      <c r="Q7" s="3">
        <f>AVERAGE('4G'!$J294:$J324) + Calibration!$C$11</f>
        <v>416.93710108534549</v>
      </c>
      <c r="R7" s="3">
        <v>462.34491194773409</v>
      </c>
      <c r="S7" s="3">
        <v>555.339048291366</v>
      </c>
      <c r="T7" s="3">
        <f t="shared" si="3"/>
        <v>0.25716120301024159</v>
      </c>
    </row>
    <row r="8" spans="1:20" x14ac:dyDescent="0.25">
      <c r="A8" s="3">
        <f t="shared" si="4"/>
        <v>2.9166666666666674</v>
      </c>
      <c r="B8" s="3">
        <f>AVERAGE('1G'!$J7:$J37) + Calibration!$C$11</f>
        <v>414.15433492677352</v>
      </c>
      <c r="C8" s="3">
        <v>427.55397864175984</v>
      </c>
      <c r="D8" s="3">
        <v>649.14957694242639</v>
      </c>
      <c r="E8" s="3">
        <f t="shared" si="0"/>
        <v>7.5887131139121433E-2</v>
      </c>
      <c r="G8" s="3">
        <f>AVERAGE('2G'!$J7:$J37) + Calibration!$C$11</f>
        <v>412.80866808895507</v>
      </c>
      <c r="H8" s="3">
        <v>425.48491888360672</v>
      </c>
      <c r="I8" s="3">
        <v>613.6862252425833</v>
      </c>
      <c r="J8" s="3">
        <f t="shared" si="1"/>
        <v>7.1790289866457385E-2</v>
      </c>
      <c r="L8" s="3">
        <f>AVERAGE('3G'!$J7:$J37) + Calibration!$C$11</f>
        <v>411.98814167926719</v>
      </c>
      <c r="M8" s="3">
        <v>432.53504842990651</v>
      </c>
      <c r="N8" s="3">
        <v>622.8754595330654</v>
      </c>
      <c r="O8" s="3">
        <f t="shared" si="2"/>
        <v>0.11636472135040324</v>
      </c>
      <c r="Q8" s="3">
        <f>AVERAGE('4G'!$J295:$J325) + Calibration!$C$11</f>
        <v>415.9759099845391</v>
      </c>
      <c r="R8" s="3">
        <v>460.27577555773814</v>
      </c>
      <c r="S8" s="3">
        <v>550.52148069474697</v>
      </c>
      <c r="T8" s="3">
        <f t="shared" si="3"/>
        <v>0.25088649964916154</v>
      </c>
    </row>
    <row r="9" spans="1:20" x14ac:dyDescent="0.25">
      <c r="A9" s="3">
        <f t="shared" si="4"/>
        <v>3.0000000000000009</v>
      </c>
      <c r="B9" s="3">
        <f>AVERAGE('1G'!$J8:$J38) + Calibration!$C$11</f>
        <v>414.19184552670083</v>
      </c>
      <c r="C9" s="3">
        <v>428.01376969912735</v>
      </c>
      <c r="D9" s="3">
        <v>621.89408499718866</v>
      </c>
      <c r="E9" s="3">
        <f t="shared" si="0"/>
        <v>7.8278661327003368E-2</v>
      </c>
      <c r="G9" s="3">
        <f>AVERAGE('2G'!$J8:$J38) + Calibration!$C$11</f>
        <v>413.01028425214429</v>
      </c>
      <c r="H9" s="3">
        <v>425.48491888360672</v>
      </c>
      <c r="I9" s="3">
        <v>618.99461393094089</v>
      </c>
      <c r="J9" s="3">
        <f t="shared" si="1"/>
        <v>7.0648463073063272E-2</v>
      </c>
      <c r="L9" s="3">
        <f>AVERAGE('3G'!$J8:$J38) + Calibration!$C$11</f>
        <v>411.92484372872627</v>
      </c>
      <c r="M9" s="3">
        <v>435.44713509174267</v>
      </c>
      <c r="N9" s="3">
        <v>593.70187105745686</v>
      </c>
      <c r="O9" s="3">
        <f t="shared" si="2"/>
        <v>0.13321542328483249</v>
      </c>
      <c r="Q9" s="3">
        <f>AVERAGE('4G'!$J296:$J326) + Calibration!$C$11</f>
        <v>415.26791068589625</v>
      </c>
      <c r="R9" s="3">
        <v>460.27577555773814</v>
      </c>
      <c r="S9" s="3">
        <v>538.47733866353246</v>
      </c>
      <c r="T9" s="3">
        <f t="shared" si="3"/>
        <v>0.25489616115698399</v>
      </c>
    </row>
    <row r="10" spans="1:20" x14ac:dyDescent="0.25">
      <c r="A10" s="3">
        <f t="shared" si="4"/>
        <v>3.0833333333333344</v>
      </c>
      <c r="B10" s="3">
        <f>AVERAGE('1G'!$J9:$J39) + Calibration!$C$11</f>
        <v>413.74876034178823</v>
      </c>
      <c r="C10" s="3">
        <v>427.17081942728714</v>
      </c>
      <c r="D10" s="3">
        <v>640.71867752057619</v>
      </c>
      <c r="E10" s="3">
        <f t="shared" si="0"/>
        <v>7.6014077660820245E-2</v>
      </c>
      <c r="G10" s="3">
        <f>AVERAGE('2G'!$J9:$J39) + Calibration!$C$11</f>
        <v>413.34084068495378</v>
      </c>
      <c r="H10" s="3">
        <v>425.1016830372912</v>
      </c>
      <c r="I10" s="3">
        <v>610.78675417633553</v>
      </c>
      <c r="J10" s="3">
        <f t="shared" si="1"/>
        <v>6.6605993777296035E-2</v>
      </c>
      <c r="L10" s="3">
        <f>AVERAGE('3G'!$J9:$J39) + Calibration!$C$11</f>
        <v>411.79824782764445</v>
      </c>
      <c r="M10" s="3">
        <v>432.53504842990651</v>
      </c>
      <c r="N10" s="3">
        <v>582.59454023660351</v>
      </c>
      <c r="O10" s="3">
        <f t="shared" si="2"/>
        <v>0.11744016036409066</v>
      </c>
      <c r="Q10" s="3">
        <f>AVERAGE('4G'!$J297:$J327) + Calibration!$C$11</f>
        <v>414.38173890944984</v>
      </c>
      <c r="R10" s="3">
        <v>457.36368889590199</v>
      </c>
      <c r="S10" s="3">
        <v>564.03759531390961</v>
      </c>
      <c r="T10" s="3">
        <f t="shared" si="3"/>
        <v>0.24342265694639642</v>
      </c>
    </row>
    <row r="11" spans="1:20" x14ac:dyDescent="0.25">
      <c r="A11" s="3">
        <f t="shared" si="4"/>
        <v>3.1666666666666679</v>
      </c>
      <c r="B11" s="3">
        <f>AVERAGE('1G'!$J10:$J40) + Calibration!$C$11</f>
        <v>413.5729322325231</v>
      </c>
      <c r="C11" s="3">
        <v>428.01376969912735</v>
      </c>
      <c r="D11" s="3">
        <v>622.11716927236694</v>
      </c>
      <c r="E11" s="3">
        <f t="shared" si="0"/>
        <v>8.1783795890132238E-2</v>
      </c>
      <c r="G11" s="3">
        <f>AVERAGE('2G'!$J10:$J40) + Calibration!$C$11</f>
        <v>413.39241679280195</v>
      </c>
      <c r="H11" s="3">
        <v>425.48491888360672</v>
      </c>
      <c r="I11" s="3">
        <v>643.3505009861301</v>
      </c>
      <c r="J11" s="3">
        <f t="shared" si="1"/>
        <v>6.8484305365423534E-2</v>
      </c>
      <c r="L11" s="3">
        <f>AVERAGE('3G'!$J10:$J40) + Calibration!$C$11</f>
        <v>411.39267253934861</v>
      </c>
      <c r="M11" s="3">
        <v>433.37799870174672</v>
      </c>
      <c r="N11" s="3">
        <v>603.06962629760164</v>
      </c>
      <c r="O11" s="3">
        <f t="shared" si="2"/>
        <v>0.12451102171890586</v>
      </c>
      <c r="Q11" s="3">
        <f>AVERAGE('4G'!$J298:$J328) + Calibration!$C$11</f>
        <v>414.1918457611377</v>
      </c>
      <c r="R11" s="3">
        <v>452.8424101651226</v>
      </c>
      <c r="S11" s="3">
        <v>550.29844102750235</v>
      </c>
      <c r="T11" s="3">
        <f t="shared" si="3"/>
        <v>0.2188924207175649</v>
      </c>
    </row>
    <row r="12" spans="1:20" x14ac:dyDescent="0.25">
      <c r="A12" s="3">
        <f t="shared" si="4"/>
        <v>3.2500000000000013</v>
      </c>
      <c r="B12" s="3">
        <f>AVERAGE('1G'!$J11:$J41) + Calibration!$C$11</f>
        <v>413.53542163259573</v>
      </c>
      <c r="C12" s="3">
        <v>430.84914788622609</v>
      </c>
      <c r="D12" s="3">
        <v>619.70838547405742</v>
      </c>
      <c r="E12" s="3">
        <f t="shared" si="0"/>
        <v>9.8054026111651579E-2</v>
      </c>
      <c r="G12" s="3">
        <f>AVERAGE('2G'!$J11:$J41) + Calibration!$C$11</f>
        <v>413.03841714348056</v>
      </c>
      <c r="H12" s="3">
        <v>425.48491888360672</v>
      </c>
      <c r="I12" s="3">
        <v>614.17691251052156</v>
      </c>
      <c r="J12" s="3">
        <f t="shared" si="1"/>
        <v>7.0489136119334606E-2</v>
      </c>
      <c r="L12" s="3">
        <f>AVERAGE('3G'!$J11:$J41) + Calibration!$C$11</f>
        <v>411.08790509821051</v>
      </c>
      <c r="M12" s="3">
        <v>432.53504842990651</v>
      </c>
      <c r="N12" s="3">
        <v>598.02884060200427</v>
      </c>
      <c r="O12" s="3">
        <f t="shared" si="2"/>
        <v>0.12146309358596323</v>
      </c>
      <c r="Q12" s="3">
        <f>AVERAGE('4G'!$J299:$J329) + Calibration!$C$11</f>
        <v>413.86128956276497</v>
      </c>
      <c r="R12" s="3">
        <v>430.46606530359622</v>
      </c>
      <c r="S12" s="3">
        <v>554.40232629687148</v>
      </c>
      <c r="T12" s="3">
        <f t="shared" si="3"/>
        <v>9.4038977526758064E-2</v>
      </c>
    </row>
    <row r="13" spans="1:20" x14ac:dyDescent="0.25">
      <c r="A13" s="3">
        <f t="shared" si="4"/>
        <v>3.3333333333333348</v>
      </c>
      <c r="B13" s="3">
        <f>AVERAGE('1G'!$J12:$J42) + Calibration!$C$11</f>
        <v>413.42289147387146</v>
      </c>
      <c r="C13" s="3">
        <v>428.01376969912735</v>
      </c>
      <c r="D13" s="3">
        <v>618.28084238782435</v>
      </c>
      <c r="E13" s="3">
        <f t="shared" si="0"/>
        <v>8.2633532119706463E-2</v>
      </c>
      <c r="G13" s="3">
        <f>AVERAGE('2G'!$J12:$J42) + Calibration!$C$11</f>
        <v>412.98684080119568</v>
      </c>
      <c r="H13" s="3">
        <v>425.48491888360672</v>
      </c>
      <c r="I13" s="3">
        <v>625.99801487449145</v>
      </c>
      <c r="J13" s="3">
        <f t="shared" si="1"/>
        <v>7.07812319939638E-2</v>
      </c>
      <c r="L13" s="3">
        <f>AVERAGE('3G'!$J12:$J42) + Calibration!$C$11</f>
        <v>410.94958805774661</v>
      </c>
      <c r="M13" s="3">
        <v>432.91828427622204</v>
      </c>
      <c r="N13" s="3">
        <v>598.02884060200427</v>
      </c>
      <c r="O13" s="3">
        <f t="shared" si="2"/>
        <v>0.12441684020467013</v>
      </c>
      <c r="Q13" s="3">
        <f>AVERAGE('4G'!$J300:$J330) + Calibration!$C$11</f>
        <v>413.53073312995537</v>
      </c>
      <c r="R13" s="3">
        <v>430.46606530359622</v>
      </c>
      <c r="S13" s="3">
        <v>554.1347233041115</v>
      </c>
      <c r="T13" s="3">
        <f t="shared" si="3"/>
        <v>9.5911040687470833E-2</v>
      </c>
    </row>
    <row r="14" spans="1:20" x14ac:dyDescent="0.25">
      <c r="A14" s="3">
        <f t="shared" si="4"/>
        <v>3.4166666666666683</v>
      </c>
      <c r="B14" s="3">
        <f>AVERAGE('1G'!$J13:$J43) + Calibration!$C$11</f>
        <v>413.52369908659244</v>
      </c>
      <c r="C14" s="3">
        <v>430.0828294572807</v>
      </c>
      <c r="D14" s="3">
        <v>612.48190025532858</v>
      </c>
      <c r="E14" s="3">
        <f t="shared" si="0"/>
        <v>9.3780470937805852E-2</v>
      </c>
      <c r="G14" s="3">
        <f>AVERAGE('2G'!$J13:$J43) + Calibration!$C$11</f>
        <v>412.73364899903203</v>
      </c>
      <c r="H14" s="3">
        <v>422.57283222177057</v>
      </c>
      <c r="I14" s="3">
        <v>619.26221692370086</v>
      </c>
      <c r="J14" s="3">
        <f t="shared" si="1"/>
        <v>5.5722928415680273E-2</v>
      </c>
      <c r="L14" s="3">
        <f>AVERAGE('3G'!$J13:$J43) + Calibration!$C$11</f>
        <v>410.88628940389509</v>
      </c>
      <c r="M14" s="3">
        <v>432.91828427622204</v>
      </c>
      <c r="N14" s="3">
        <v>609.13630524665791</v>
      </c>
      <c r="O14" s="3">
        <f t="shared" si="2"/>
        <v>0.12477532385900697</v>
      </c>
      <c r="Q14" s="3">
        <f>AVERAGE('4G'!$J301:$J331) + Calibration!$C$11</f>
        <v>413.41820437785231</v>
      </c>
      <c r="R14" s="3">
        <v>440.42812824804628</v>
      </c>
      <c r="S14" s="3">
        <v>558.23865318141407</v>
      </c>
      <c r="T14" s="3">
        <f t="shared" si="3"/>
        <v>0.15296717423185519</v>
      </c>
    </row>
    <row r="15" spans="1:20" x14ac:dyDescent="0.25">
      <c r="A15" s="3">
        <f t="shared" si="4"/>
        <v>3.5000000000000018</v>
      </c>
      <c r="B15" s="3">
        <f>AVERAGE('1G'!$J14:$J44) + Calibration!$C$11</f>
        <v>413.87769873591384</v>
      </c>
      <c r="C15" s="3">
        <v>430.46606530359622</v>
      </c>
      <c r="D15" s="3">
        <v>577.50928043135741</v>
      </c>
      <c r="E15" s="3">
        <f t="shared" si="0"/>
        <v>9.3946046318949872E-2</v>
      </c>
      <c r="G15" s="3">
        <f>AVERAGE('2G'!$J14:$J44) + Calibration!$C$11</f>
        <v>412.886032954038</v>
      </c>
      <c r="H15" s="3">
        <v>423.03269991098091</v>
      </c>
      <c r="I15" s="3">
        <v>612.74954785602245</v>
      </c>
      <c r="J15" s="3">
        <f t="shared" si="1"/>
        <v>5.7464322362939968E-2</v>
      </c>
      <c r="L15" s="3">
        <f>AVERAGE('3G'!$J14:$J44) + Calibration!$C$11</f>
        <v>410.8862894038952</v>
      </c>
      <c r="M15" s="3">
        <v>432.91828427622204</v>
      </c>
      <c r="N15" s="3">
        <v>599.23329941305906</v>
      </c>
      <c r="O15" s="3">
        <f t="shared" si="2"/>
        <v>0.12477532385900633</v>
      </c>
      <c r="Q15" s="3">
        <f>AVERAGE('4G'!$J302:$J332) + Calibration!$C$11</f>
        <v>413.43227012020986</v>
      </c>
      <c r="R15" s="3">
        <v>439.96841382252205</v>
      </c>
      <c r="S15" s="3">
        <v>548.82637922368713</v>
      </c>
      <c r="T15" s="3">
        <f t="shared" si="3"/>
        <v>0.15028398216377439</v>
      </c>
    </row>
    <row r="16" spans="1:20" x14ac:dyDescent="0.25">
      <c r="A16" s="3">
        <f t="shared" si="4"/>
        <v>3.5833333333333353</v>
      </c>
      <c r="B16" s="3">
        <f>AVERAGE('1G'!$J15:$J45) + Calibration!$C$11</f>
        <v>414.13089077251431</v>
      </c>
      <c r="C16" s="3">
        <v>430.0828294572807</v>
      </c>
      <c r="D16" s="3">
        <v>620.91271046131192</v>
      </c>
      <c r="E16" s="3">
        <f t="shared" si="0"/>
        <v>9.0341720171275966E-2</v>
      </c>
      <c r="G16" s="3">
        <f>AVERAGE('2G'!$J15:$J45) + Calibration!$C$11</f>
        <v>413.06186035999247</v>
      </c>
      <c r="H16" s="3">
        <v>425.1016830372912</v>
      </c>
      <c r="I16" s="3">
        <v>588.88430346083783</v>
      </c>
      <c r="J16" s="3">
        <f t="shared" si="1"/>
        <v>6.8185962391080587E-2</v>
      </c>
      <c r="L16" s="3">
        <f>AVERAGE('3G'!$J15:$J45) + Calibration!$C$11</f>
        <v>411.05039449828325</v>
      </c>
      <c r="M16" s="3">
        <v>430.46606530359622</v>
      </c>
      <c r="N16" s="3">
        <v>638.53284417364443</v>
      </c>
      <c r="O16" s="3">
        <f t="shared" si="2"/>
        <v>0.10995811440187241</v>
      </c>
      <c r="Q16" s="3">
        <f>AVERAGE('4G'!$J303:$J333) + Calibration!$C$11</f>
        <v>413.03841597129627</v>
      </c>
      <c r="R16" s="3">
        <v>440.42812824804628</v>
      </c>
      <c r="S16" s="3">
        <v>552.7071802178782</v>
      </c>
      <c r="T16" s="3">
        <f t="shared" si="3"/>
        <v>0.1551180562423374</v>
      </c>
    </row>
    <row r="17" spans="1:20" x14ac:dyDescent="0.25">
      <c r="A17" s="3">
        <f t="shared" si="4"/>
        <v>3.6666666666666687</v>
      </c>
      <c r="B17" s="3">
        <f>AVERAGE('1G'!$J16:$J46) + Calibration!$C$11</f>
        <v>414.19418942636582</v>
      </c>
      <c r="C17" s="3">
        <v>430.46606530359622</v>
      </c>
      <c r="D17" s="3">
        <v>616.36274585745309</v>
      </c>
      <c r="E17" s="3">
        <f t="shared" si="0"/>
        <v>9.2153642651994216E-2</v>
      </c>
      <c r="G17" s="3">
        <f>AVERAGE('2G'!$J16:$J46) + Calibration!$C$11</f>
        <v>413.41586000931386</v>
      </c>
      <c r="H17" s="3">
        <v>427.55397864175984</v>
      </c>
      <c r="I17" s="3">
        <v>585.98469857078976</v>
      </c>
      <c r="J17" s="3">
        <f t="shared" si="1"/>
        <v>8.0069387331615269E-2</v>
      </c>
      <c r="L17" s="3">
        <f>AVERAGE('3G'!$J16:$J46) + Calibration!$C$11</f>
        <v>411.22622190423778</v>
      </c>
      <c r="M17" s="3">
        <v>428.01376969912735</v>
      </c>
      <c r="N17" s="3">
        <v>621.89408499718866</v>
      </c>
      <c r="O17" s="3">
        <f t="shared" si="2"/>
        <v>9.5074083170602744E-2</v>
      </c>
      <c r="Q17" s="3">
        <f>AVERAGE('4G'!$J304:$J334) + Calibration!$C$11</f>
        <v>413.17673418394452</v>
      </c>
      <c r="R17" s="3">
        <v>439.58517797620607</v>
      </c>
      <c r="S17" s="3">
        <v>553.64403603617302</v>
      </c>
      <c r="T17" s="3">
        <f t="shared" si="3"/>
        <v>0.14956077041079111</v>
      </c>
    </row>
    <row r="18" spans="1:20" x14ac:dyDescent="0.25">
      <c r="A18" s="3">
        <f t="shared" si="4"/>
        <v>3.7500000000000022</v>
      </c>
      <c r="B18" s="3">
        <f>AVERAGE('1G'!$J17:$J47) + Calibration!$C$11</f>
        <v>414.33250623239297</v>
      </c>
      <c r="C18" s="3">
        <v>428.01376969912735</v>
      </c>
      <c r="D18" s="3">
        <v>651.06767347279742</v>
      </c>
      <c r="E18" s="3">
        <f t="shared" si="0"/>
        <v>7.7482047801597273E-2</v>
      </c>
      <c r="G18" s="3">
        <f>AVERAGE('2G'!$J17:$J47) + Calibration!$C$11</f>
        <v>413.605753157626</v>
      </c>
      <c r="H18" s="3">
        <v>427.55397864175984</v>
      </c>
      <c r="I18" s="3">
        <v>613.95396205914381</v>
      </c>
      <c r="J18" s="3">
        <f t="shared" si="1"/>
        <v>7.899395230103555E-2</v>
      </c>
      <c r="L18" s="3">
        <f>AVERAGE('3G'!$J17:$J47) + Calibration!$C$11</f>
        <v>411.06211540322857</v>
      </c>
      <c r="M18" s="3">
        <v>425.1016830372912</v>
      </c>
      <c r="N18" s="3">
        <v>652.98590382696875</v>
      </c>
      <c r="O18" s="3">
        <f t="shared" si="2"/>
        <v>7.9511256630733648E-2</v>
      </c>
      <c r="Q18" s="3">
        <f>AVERAGE('4G'!$J305:$J335) + Calibration!$C$11</f>
        <v>412.98683962901123</v>
      </c>
      <c r="R18" s="3">
        <v>444.94940697882566</v>
      </c>
      <c r="S18" s="3">
        <v>543.51799053532932</v>
      </c>
      <c r="T18" s="3">
        <f t="shared" si="3"/>
        <v>0.18101582337637881</v>
      </c>
    </row>
    <row r="19" spans="1:20" x14ac:dyDescent="0.25">
      <c r="A19" s="3">
        <f t="shared" si="4"/>
        <v>3.8333333333333357</v>
      </c>
      <c r="B19" s="3">
        <f>AVERAGE('1G'!$J18:$J48) + Calibration!$C$11</f>
        <v>414.63492953942932</v>
      </c>
      <c r="C19" s="3">
        <v>427.55397864175984</v>
      </c>
      <c r="D19" s="3">
        <v>649.37266121760445</v>
      </c>
      <c r="E19" s="3">
        <f t="shared" si="0"/>
        <v>7.3165346353562033E-2</v>
      </c>
      <c r="G19" s="3">
        <f>AVERAGE('2G'!$J18:$J48) + Calibration!$C$11</f>
        <v>413.49087980254745</v>
      </c>
      <c r="H19" s="3">
        <v>425.94463330913118</v>
      </c>
      <c r="I19" s="3">
        <v>620.91271046131192</v>
      </c>
      <c r="J19" s="3">
        <f t="shared" si="1"/>
        <v>7.053020555101952E-2</v>
      </c>
      <c r="L19" s="3">
        <f>AVERAGE('3G'!$J18:$J48) + Calibration!$C$11</f>
        <v>410.59324216439182</v>
      </c>
      <c r="M19" s="3">
        <v>428.01376969912735</v>
      </c>
      <c r="N19" s="3">
        <v>634.42891429634165</v>
      </c>
      <c r="O19" s="3">
        <f t="shared" si="2"/>
        <v>9.8658881210596419E-2</v>
      </c>
      <c r="Q19" s="3">
        <f>AVERAGE('4G'!$J306:$J336) + Calibration!$C$11</f>
        <v>412.78287933172032</v>
      </c>
      <c r="R19" s="3">
        <v>444.56617113250991</v>
      </c>
      <c r="S19" s="3">
        <v>538.47733866353246</v>
      </c>
      <c r="T19" s="3">
        <f t="shared" si="3"/>
        <v>0.18000051973187436</v>
      </c>
    </row>
    <row r="20" spans="1:20" x14ac:dyDescent="0.25">
      <c r="A20" s="3">
        <f t="shared" si="4"/>
        <v>3.9166666666666692</v>
      </c>
      <c r="B20" s="3">
        <f>AVERAGE('1G'!$J19:$J49) + Calibration!$C$11</f>
        <v>414.82482409436261</v>
      </c>
      <c r="C20" s="3">
        <v>428.01376969912735</v>
      </c>
      <c r="D20" s="3">
        <v>626.97938941036819</v>
      </c>
      <c r="E20" s="3">
        <f t="shared" si="0"/>
        <v>7.4693869925521558E-2</v>
      </c>
      <c r="G20" s="3">
        <f>AVERAGE('2G'!$J19:$J49) + Calibration!$C$11</f>
        <v>413.6924954968631</v>
      </c>
      <c r="H20" s="3">
        <v>425.48491888360672</v>
      </c>
      <c r="I20" s="3">
        <v>633.00150503390887</v>
      </c>
      <c r="J20" s="3">
        <f t="shared" si="1"/>
        <v>6.6784848838704294E-2</v>
      </c>
      <c r="L20" s="3">
        <f>AVERAGE('3G'!$J19:$J49) + Calibration!$C$11</f>
        <v>410.36583841615231</v>
      </c>
      <c r="M20" s="3">
        <v>427.55397864175984</v>
      </c>
      <c r="N20" s="3">
        <v>579.96271677104914</v>
      </c>
      <c r="O20" s="3">
        <f t="shared" si="2"/>
        <v>9.7342786053294536E-2</v>
      </c>
      <c r="Q20" s="3">
        <f>AVERAGE('4G'!$J307:$J337) + Calibration!$C$11</f>
        <v>412.83211083659313</v>
      </c>
      <c r="R20" s="3">
        <v>444.94940697882566</v>
      </c>
      <c r="S20" s="3">
        <v>575.59105007718608</v>
      </c>
      <c r="T20" s="3">
        <f t="shared" si="3"/>
        <v>0.18189210967256575</v>
      </c>
    </row>
    <row r="21" spans="1:20" x14ac:dyDescent="0.25">
      <c r="A21" s="3">
        <f t="shared" si="4"/>
        <v>4.0000000000000027</v>
      </c>
      <c r="B21" s="3">
        <f>AVERAGE('1G'!$J20:$J50) + Calibration!$C$11</f>
        <v>415.0662942882704</v>
      </c>
      <c r="C21" s="3">
        <v>427.55397864175984</v>
      </c>
      <c r="D21" s="3">
        <v>641.92313633163099</v>
      </c>
      <c r="E21" s="3">
        <f t="shared" si="0"/>
        <v>7.0722368468449634E-2</v>
      </c>
      <c r="G21" s="3">
        <f>AVERAGE('2G'!$J20:$J50) + Calibration!$C$11</f>
        <v>414.12151423610754</v>
      </c>
      <c r="H21" s="3">
        <v>425.48491888360672</v>
      </c>
      <c r="I21" s="3">
        <v>631.03875596215539</v>
      </c>
      <c r="J21" s="3">
        <f t="shared" si="1"/>
        <v>6.4355157272370234E-2</v>
      </c>
      <c r="L21" s="3">
        <f>AVERAGE('3G'!$J20:$J50) + Calibration!$C$11</f>
        <v>410.34005083110196</v>
      </c>
      <c r="M21" s="3">
        <v>432.53504842990651</v>
      </c>
      <c r="N21" s="3">
        <v>629.38826242454456</v>
      </c>
      <c r="O21" s="3">
        <f t="shared" si="2"/>
        <v>0.12569846849951749</v>
      </c>
      <c r="Q21" s="3">
        <f>AVERAGE('4G'!$J308:$J338) + Calibration!$C$11</f>
        <v>412.67972664715035</v>
      </c>
      <c r="R21" s="3">
        <v>442.03732031698951</v>
      </c>
      <c r="S21" s="3">
        <v>576.30482162030262</v>
      </c>
      <c r="T21" s="3">
        <f t="shared" si="3"/>
        <v>0.16626289535299033</v>
      </c>
    </row>
    <row r="22" spans="1:20" x14ac:dyDescent="0.25">
      <c r="A22" s="3">
        <f t="shared" si="4"/>
        <v>4.0833333333333357</v>
      </c>
      <c r="B22" s="3">
        <f>AVERAGE('1G'!$J21:$J51) + Calibration!$C$11</f>
        <v>414.86233399097944</v>
      </c>
      <c r="C22" s="3">
        <v>427.17081942728714</v>
      </c>
      <c r="D22" s="3">
        <v>653.25350681972895</v>
      </c>
      <c r="E22" s="3">
        <f t="shared" si="0"/>
        <v>6.9707498818374541E-2</v>
      </c>
      <c r="G22" s="3">
        <f>AVERAGE('2G'!$J21:$J51) + Calibration!$C$11</f>
        <v>414.32312993042302</v>
      </c>
      <c r="H22" s="3">
        <v>425.1016830372912</v>
      </c>
      <c r="I22" s="3">
        <v>614.66759977846004</v>
      </c>
      <c r="J22" s="3">
        <f t="shared" si="1"/>
        <v>6.1042926999326161E-2</v>
      </c>
      <c r="L22" s="3">
        <f>AVERAGE('3G'!$J21:$J51) + Calibration!$C$11</f>
        <v>410.19938848435191</v>
      </c>
      <c r="M22" s="3">
        <v>432.91828427622204</v>
      </c>
      <c r="N22" s="3">
        <v>610.56371450909069</v>
      </c>
      <c r="O22" s="3">
        <f t="shared" si="2"/>
        <v>0.12866549745389569</v>
      </c>
      <c r="Q22" s="3">
        <f>AVERAGE('4G'!$J309:$J339) + Calibration!$C$11</f>
        <v>412.57657419701724</v>
      </c>
      <c r="R22" s="3">
        <v>441.65431436620247</v>
      </c>
      <c r="S22" s="3">
        <v>582.10385296866525</v>
      </c>
      <c r="T22" s="3">
        <f t="shared" si="3"/>
        <v>0.16467798162277561</v>
      </c>
    </row>
    <row r="23" spans="1:20" x14ac:dyDescent="0.25">
      <c r="A23" s="3">
        <f t="shared" si="4"/>
        <v>4.1666666666666687</v>
      </c>
      <c r="B23" s="3">
        <f>AVERAGE('1G'!$J22:$J52) + Calibration!$C$11</f>
        <v>415.28197642825393</v>
      </c>
      <c r="C23" s="3">
        <v>428.01376969912735</v>
      </c>
      <c r="D23" s="3">
        <v>637.5514696377677</v>
      </c>
      <c r="E23" s="3">
        <f t="shared" si="0"/>
        <v>7.210484742235114E-2</v>
      </c>
      <c r="G23" s="3">
        <f>AVERAGE('2G'!$J22:$J52) + Calibration!$C$11</f>
        <v>414.46144673645017</v>
      </c>
      <c r="H23" s="3">
        <v>425.94463330913118</v>
      </c>
      <c r="I23" s="3">
        <v>625.28437715517521</v>
      </c>
      <c r="J23" s="3">
        <f t="shared" si="1"/>
        <v>6.5033526552756654E-2</v>
      </c>
      <c r="L23" s="3">
        <f>AVERAGE('3G'!$J22:$J52) + Calibration!$C$11</f>
        <v>409.85711044328644</v>
      </c>
      <c r="M23" s="3">
        <v>435.44713509174267</v>
      </c>
      <c r="N23" s="3">
        <v>610.56371450909069</v>
      </c>
      <c r="O23" s="3">
        <f t="shared" si="2"/>
        <v>0.14492576053935244</v>
      </c>
      <c r="Q23" s="3">
        <f>AVERAGE('4G'!$J310:$J340) + Calibration!$C$11</f>
        <v>412.33744930939542</v>
      </c>
      <c r="R23" s="3">
        <v>440.42812824804628</v>
      </c>
      <c r="S23" s="3">
        <v>553.911639028933</v>
      </c>
      <c r="T23" s="3">
        <f t="shared" si="3"/>
        <v>0.15908788933098356</v>
      </c>
    </row>
    <row r="24" spans="1:20" x14ac:dyDescent="0.25">
      <c r="A24" s="3">
        <f t="shared" si="4"/>
        <v>4.2500000000000018</v>
      </c>
      <c r="B24" s="3">
        <f>AVERAGE('1G'!$J23:$J53) + Calibration!$C$11</f>
        <v>415.66176413149935</v>
      </c>
      <c r="C24" s="3">
        <v>428.01376969912735</v>
      </c>
      <c r="D24" s="3">
        <v>650.57698620485894</v>
      </c>
      <c r="E24" s="3">
        <f t="shared" si="0"/>
        <v>6.9953969394976598E-2</v>
      </c>
      <c r="G24" s="3">
        <f>AVERAGE('2G'!$J23:$J53) + Calibration!$C$11</f>
        <v>414.75449303820602</v>
      </c>
      <c r="H24" s="3">
        <v>425.94463330913118</v>
      </c>
      <c r="I24" s="3">
        <v>615.64897431433678</v>
      </c>
      <c r="J24" s="3">
        <f t="shared" si="1"/>
        <v>6.337389711751211E-2</v>
      </c>
      <c r="L24" s="3">
        <f>AVERAGE('3G'!$J23:$J53) + Calibration!$C$11</f>
        <v>409.47732203673036</v>
      </c>
      <c r="M24" s="3">
        <v>435.44713509174267</v>
      </c>
      <c r="N24" s="3">
        <v>604.76463855279462</v>
      </c>
      <c r="O24" s="3">
        <f t="shared" si="2"/>
        <v>0.14707664254983502</v>
      </c>
      <c r="Q24" s="3">
        <f>AVERAGE('4G'!$J311:$J341) + Calibration!$C$11</f>
        <v>412.50155581040468</v>
      </c>
      <c r="R24" s="3">
        <v>437.89927743252565</v>
      </c>
      <c r="S24" s="3">
        <v>565.24205412496485</v>
      </c>
      <c r="T24" s="3">
        <f t="shared" si="3"/>
        <v>0.14383667747950721</v>
      </c>
    </row>
    <row r="25" spans="1:20" x14ac:dyDescent="0.25">
      <c r="A25" s="3">
        <f t="shared" si="4"/>
        <v>4.3333333333333348</v>
      </c>
      <c r="B25" s="3">
        <f>AVERAGE('1G'!$J24:$J54) + Calibration!$C$11</f>
        <v>415.57267812703441</v>
      </c>
      <c r="C25" s="3">
        <v>427.55397864175984</v>
      </c>
      <c r="D25" s="3">
        <v>644.55495979718512</v>
      </c>
      <c r="E25" s="3">
        <f t="shared" si="0"/>
        <v>6.7854529770914884E-2</v>
      </c>
      <c r="G25" s="3">
        <f>AVERAGE('2G'!$J24:$J54) + Calibration!$C$11</f>
        <v>414.67947324497237</v>
      </c>
      <c r="H25" s="3">
        <v>425.48491888360672</v>
      </c>
      <c r="I25" s="3">
        <v>687.24475210782339</v>
      </c>
      <c r="J25" s="3">
        <f t="shared" si="1"/>
        <v>6.1195229338717516E-2</v>
      </c>
      <c r="L25" s="3">
        <f>AVERAGE('3G'!$J24:$J54) + Calibration!$C$11</f>
        <v>409.3132162390317</v>
      </c>
      <c r="M25" s="3">
        <v>434.98719077068949</v>
      </c>
      <c r="N25" s="3">
        <v>604.54168810141687</v>
      </c>
      <c r="O25" s="3">
        <f t="shared" si="2"/>
        <v>0.14540119973244878</v>
      </c>
      <c r="Q25" s="3">
        <f>AVERAGE('4G'!$J312:$J342) + Calibration!$C$11</f>
        <v>412.55313215268967</v>
      </c>
      <c r="R25" s="3">
        <v>439.58517797620607</v>
      </c>
      <c r="S25" s="3">
        <v>586.20778284596781</v>
      </c>
      <c r="T25" s="3">
        <f t="shared" si="3"/>
        <v>0.15309245902364071</v>
      </c>
    </row>
    <row r="26" spans="1:20" x14ac:dyDescent="0.25">
      <c r="A26" s="3">
        <f t="shared" si="4"/>
        <v>4.4166666666666679</v>
      </c>
      <c r="B26" s="3">
        <f>AVERAGE('1G'!$J25:$J55) + Calibration!$C$11</f>
        <v>415.69927402811618</v>
      </c>
      <c r="C26" s="3">
        <v>425.1016830372912</v>
      </c>
      <c r="D26" s="3">
        <v>683.8545045577705</v>
      </c>
      <c r="E26" s="3">
        <f t="shared" si="0"/>
        <v>5.3249314734011156E-2</v>
      </c>
      <c r="G26" s="3">
        <f>AVERAGE('2G'!$J25:$J55) + Calibration!$C$11</f>
        <v>414.48958009666029</v>
      </c>
      <c r="H26" s="3">
        <v>430.46606530359622</v>
      </c>
      <c r="I26" s="3">
        <v>615.64897431433678</v>
      </c>
      <c r="J26" s="3">
        <f t="shared" si="1"/>
        <v>9.0480736191888969E-2</v>
      </c>
      <c r="L26" s="3">
        <f>AVERAGE('3G'!$J25:$J55) + Calibration!$C$11</f>
        <v>409.4773220367303</v>
      </c>
      <c r="M26" s="3">
        <v>435.44713509174267</v>
      </c>
      <c r="N26" s="3">
        <v>607.66424344284269</v>
      </c>
      <c r="O26" s="3">
        <f t="shared" si="2"/>
        <v>0.14707664254983532</v>
      </c>
      <c r="Q26" s="3">
        <f>AVERAGE('4G'!$J313:$J343) + Calibration!$C$11</f>
        <v>412.64221909490203</v>
      </c>
      <c r="R26" s="3">
        <v>437.13303563542308</v>
      </c>
      <c r="S26" s="3">
        <v>561.13812424766184</v>
      </c>
      <c r="T26" s="3">
        <f t="shared" si="3"/>
        <v>0.13870053906254792</v>
      </c>
    </row>
    <row r="27" spans="1:20" x14ac:dyDescent="0.25">
      <c r="A27" s="3">
        <f t="shared" si="4"/>
        <v>4.5000000000000009</v>
      </c>
      <c r="B27" s="3">
        <f>AVERAGE('1G'!$J26:$J56) + Calibration!$C$11</f>
        <v>415.4320157802843</v>
      </c>
      <c r="C27" s="3">
        <v>425.94463330913118</v>
      </c>
      <c r="D27" s="3">
        <v>685.81725362952398</v>
      </c>
      <c r="E27" s="3">
        <f t="shared" si="0"/>
        <v>5.9536835605172929E-2</v>
      </c>
      <c r="G27" s="3">
        <f>AVERAGE('2G'!$J26:$J56) + Calibration!$C$11</f>
        <v>414.85764619164974</v>
      </c>
      <c r="H27" s="3">
        <v>428.01376969912735</v>
      </c>
      <c r="I27" s="3">
        <v>615.64897431433678</v>
      </c>
      <c r="J27" s="3">
        <f t="shared" si="1"/>
        <v>7.450798626666702E-2</v>
      </c>
      <c r="L27" s="3">
        <f>AVERAGE('3G'!$J26:$J56) + Calibration!$C$11</f>
        <v>409.50311009065439</v>
      </c>
      <c r="M27" s="3">
        <v>434.98719077068949</v>
      </c>
      <c r="N27" s="3">
        <v>621.4033977292504</v>
      </c>
      <c r="O27" s="3">
        <f t="shared" si="2"/>
        <v>0.14432576071876166</v>
      </c>
      <c r="Q27" s="3">
        <f>AVERAGE('4G'!$J314:$J344) + Calibration!$C$11</f>
        <v>412.75709268441744</v>
      </c>
      <c r="R27" s="3">
        <v>437.13303563542308</v>
      </c>
      <c r="S27" s="3">
        <v>575.85878689374658</v>
      </c>
      <c r="T27" s="3">
        <f t="shared" si="3"/>
        <v>0.13804996749979598</v>
      </c>
    </row>
    <row r="28" spans="1:20" x14ac:dyDescent="0.25">
      <c r="A28" s="3">
        <f t="shared" si="4"/>
        <v>4.5833333333333339</v>
      </c>
      <c r="B28" s="3">
        <f>AVERAGE('1G'!$J27:$J57) + Calibration!$C$11</f>
        <v>415.52110272249678</v>
      </c>
      <c r="C28" s="3">
        <v>425.1016830372912</v>
      </c>
      <c r="D28" s="3">
        <v>632.28773349079233</v>
      </c>
      <c r="E28" s="3">
        <f t="shared" si="0"/>
        <v>5.4258364640289339E-2</v>
      </c>
      <c r="G28" s="3">
        <f>AVERAGE('2G'!$J27:$J57) + Calibration!$C$11</f>
        <v>414.92094343888016</v>
      </c>
      <c r="H28" s="3">
        <v>430.46606530359622</v>
      </c>
      <c r="I28" s="3">
        <v>607.93184643560289</v>
      </c>
      <c r="J28" s="3">
        <f t="shared" si="1"/>
        <v>8.803776627299198E-2</v>
      </c>
      <c r="L28" s="3">
        <f>AVERAGE('3G'!$J27:$J57) + Calibration!$C$11</f>
        <v>409.19834194620569</v>
      </c>
      <c r="M28" s="3">
        <v>434.98719077068949</v>
      </c>
      <c r="N28" s="3">
        <v>614.44464932708206</v>
      </c>
      <c r="O28" s="3">
        <f t="shared" si="2"/>
        <v>0.1460517752783084</v>
      </c>
      <c r="Q28" s="3">
        <f>AVERAGE('4G'!$J315:$J345) + Calibration!$C$11</f>
        <v>412.94698653604013</v>
      </c>
      <c r="R28" s="3">
        <v>444.94940697882566</v>
      </c>
      <c r="S28" s="3">
        <v>549.09398221644733</v>
      </c>
      <c r="T28" s="3">
        <f t="shared" si="3"/>
        <v>0.18124152616049202</v>
      </c>
    </row>
    <row r="29" spans="1:20" x14ac:dyDescent="0.25">
      <c r="A29" s="3">
        <f t="shared" si="4"/>
        <v>4.666666666666667</v>
      </c>
      <c r="B29" s="3">
        <f>AVERAGE('1G'!$J28:$J58) + Calibration!$C$11</f>
        <v>415.30542152026055</v>
      </c>
      <c r="C29" s="3">
        <v>425.1016830372912</v>
      </c>
      <c r="D29" s="3">
        <v>635.14268583945818</v>
      </c>
      <c r="E29" s="3">
        <f t="shared" si="0"/>
        <v>5.5479846944332861E-2</v>
      </c>
      <c r="G29" s="3">
        <f>AVERAGE('2G'!$J28:$J58) + Calibration!$C$11</f>
        <v>414.79434753779822</v>
      </c>
      <c r="H29" s="3">
        <v>428.01376969912735</v>
      </c>
      <c r="I29" s="3">
        <v>616.09514286469289</v>
      </c>
      <c r="J29" s="3">
        <f t="shared" si="1"/>
        <v>7.4866469921003861E-2</v>
      </c>
      <c r="L29" s="3">
        <f>AVERAGE('3G'!$J28:$J58) + Calibration!$C$11</f>
        <v>409.1092566450514</v>
      </c>
      <c r="M29" s="3">
        <v>434.60418481990246</v>
      </c>
      <c r="N29" s="3">
        <v>617.29946785194761</v>
      </c>
      <c r="O29" s="3">
        <f t="shared" si="2"/>
        <v>0.1443871940881212</v>
      </c>
      <c r="Q29" s="3">
        <f>AVERAGE('4G'!$J316:$J346) + Calibration!$C$11</f>
        <v>412.98449713596756</v>
      </c>
      <c r="R29" s="3">
        <v>444.94940697882566</v>
      </c>
      <c r="S29" s="3">
        <v>550.29844102750235</v>
      </c>
      <c r="T29" s="3">
        <f t="shared" si="3"/>
        <v>0.18102908977961898</v>
      </c>
    </row>
    <row r="30" spans="1:20" x14ac:dyDescent="0.25">
      <c r="A30" s="3">
        <f t="shared" si="4"/>
        <v>4.75</v>
      </c>
      <c r="B30" s="3">
        <f>AVERAGE('1G'!$J29:$J59) + Calibration!$C$11</f>
        <v>415.22805712405153</v>
      </c>
      <c r="C30" s="3">
        <v>425.48491888360672</v>
      </c>
      <c r="D30" s="3">
        <v>630.32498441903908</v>
      </c>
      <c r="E30" s="3">
        <f t="shared" si="0"/>
        <v>5.808839622748127E-2</v>
      </c>
      <c r="G30" s="3">
        <f>AVERAGE('2G'!$J29:$J59) + Calibration!$C$11</f>
        <v>414.86936733103198</v>
      </c>
      <c r="H30" s="3">
        <v>427.55397864175984</v>
      </c>
      <c r="I30" s="3">
        <v>614.44464932708206</v>
      </c>
      <c r="J30" s="3">
        <f t="shared" si="1"/>
        <v>7.1837638556718181E-2</v>
      </c>
      <c r="L30" s="3">
        <f>AVERAGE('3G'!$J29:$J59) + Calibration!$C$11</f>
        <v>409.02017064058634</v>
      </c>
      <c r="M30" s="3">
        <v>432.91828427622204</v>
      </c>
      <c r="N30" s="3">
        <v>611.05440177702917</v>
      </c>
      <c r="O30" s="3">
        <f t="shared" si="2"/>
        <v>0.13534384361405111</v>
      </c>
      <c r="Q30" s="3">
        <f>AVERAGE('4G'!$J317:$J347) + Calibration!$C$11</f>
        <v>413.14860223035566</v>
      </c>
      <c r="R30" s="3">
        <v>434.60418481990246</v>
      </c>
      <c r="S30" s="3">
        <v>550.74443114612473</v>
      </c>
      <c r="T30" s="3">
        <f t="shared" si="3"/>
        <v>0.12151088821997456</v>
      </c>
    </row>
    <row r="31" spans="1:20" x14ac:dyDescent="0.25">
      <c r="A31" s="3">
        <f t="shared" si="4"/>
        <v>4.833333333333333</v>
      </c>
      <c r="B31" s="3">
        <f>AVERAGE('1G'!$J30:$J60) + Calibration!$C$11</f>
        <v>415.2655677239789</v>
      </c>
      <c r="C31" s="3">
        <v>425.48491888360672</v>
      </c>
      <c r="D31" s="3">
        <v>626.4887021424297</v>
      </c>
      <c r="E31" s="3">
        <f t="shared" si="0"/>
        <v>5.7875959846608545E-2</v>
      </c>
      <c r="G31" s="3">
        <f>AVERAGE('2G'!$J30:$J60) + Calibration!$C$11</f>
        <v>414.5528782816379</v>
      </c>
      <c r="H31" s="3">
        <v>427.55397864175984</v>
      </c>
      <c r="I31" s="3">
        <v>617.29946785194761</v>
      </c>
      <c r="J31" s="3">
        <f t="shared" si="1"/>
        <v>7.3630032929756839E-2</v>
      </c>
      <c r="L31" s="3">
        <f>AVERAGE('3G'!$J30:$J60) + Calibration!$C$11</f>
        <v>408.68961491108735</v>
      </c>
      <c r="M31" s="3">
        <v>434.98719077068949</v>
      </c>
      <c r="N31" s="3">
        <v>595.8431410788728</v>
      </c>
      <c r="O31" s="3">
        <f t="shared" si="2"/>
        <v>0.14893288436219132</v>
      </c>
      <c r="Q31" s="3">
        <f>AVERAGE('4G'!$J318:$J348) + Calibration!$C$11</f>
        <v>413.4650915141865</v>
      </c>
      <c r="R31" s="3">
        <v>437.13303563542308</v>
      </c>
      <c r="S31" s="3">
        <v>544.0086778032678</v>
      </c>
      <c r="T31" s="3">
        <f t="shared" si="3"/>
        <v>0.13404030864737898</v>
      </c>
    </row>
    <row r="32" spans="1:20" x14ac:dyDescent="0.25">
      <c r="A32" s="3">
        <f t="shared" si="4"/>
        <v>4.9166666666666661</v>
      </c>
      <c r="B32" s="3">
        <f>AVERAGE('1G'!$J31:$J61) + Calibration!$C$11</f>
        <v>415.54454781450346</v>
      </c>
      <c r="C32" s="3">
        <v>425.1016830372912</v>
      </c>
      <c r="D32" s="3">
        <v>626.71174180967455</v>
      </c>
      <c r="E32" s="3">
        <f t="shared" si="0"/>
        <v>5.4125586425470835E-2</v>
      </c>
      <c r="G32" s="3">
        <f>AVERAGE('2G'!$J31:$J61) + Calibration!$C$11</f>
        <v>414.31140879104072</v>
      </c>
      <c r="H32" s="3">
        <v>428.01376969912735</v>
      </c>
      <c r="I32" s="3">
        <v>628.18384822142298</v>
      </c>
      <c r="J32" s="3">
        <f t="shared" si="1"/>
        <v>7.7601530403721072E-2</v>
      </c>
      <c r="L32" s="3">
        <f>AVERAGE('3G'!$J31:$J61) + Calibration!$C$11</f>
        <v>408.6145951178537</v>
      </c>
      <c r="M32" s="3">
        <v>432.53504842990651</v>
      </c>
      <c r="N32" s="3">
        <v>610.34063023391241</v>
      </c>
      <c r="O32" s="3">
        <f t="shared" si="2"/>
        <v>0.13547036145213179</v>
      </c>
      <c r="Q32" s="3">
        <f>AVERAGE('4G'!$J319:$J349) + Calibration!$C$11</f>
        <v>413.06186035999229</v>
      </c>
      <c r="R32" s="3">
        <v>439.58517797620607</v>
      </c>
      <c r="S32" s="3">
        <v>550.03079342680849</v>
      </c>
      <c r="T32" s="3">
        <f t="shared" si="3"/>
        <v>0.15021134330124528</v>
      </c>
    </row>
    <row r="33" spans="1:20" x14ac:dyDescent="0.25">
      <c r="A33" s="3">
        <f t="shared" si="4"/>
        <v>4.9999999999999991</v>
      </c>
      <c r="B33" s="3">
        <f>AVERAGE('1G'!$J32:$J62) + Calibration!$C$11</f>
        <v>415.51875952614256</v>
      </c>
      <c r="C33" s="3">
        <v>428.01376969912735</v>
      </c>
      <c r="D33" s="3">
        <v>643.61823780269083</v>
      </c>
      <c r="E33" s="3">
        <f t="shared" si="0"/>
        <v>7.0763857289836973E-2</v>
      </c>
      <c r="G33" s="3">
        <f>AVERAGE('2G'!$J32:$J62) + Calibration!$C$11</f>
        <v>414.47551388542882</v>
      </c>
      <c r="H33" s="3">
        <v>425.48491888360672</v>
      </c>
      <c r="I33" s="3">
        <v>607.17355617490443</v>
      </c>
      <c r="J33" s="3">
        <f t="shared" si="1"/>
        <v>6.2350326518459814E-2</v>
      </c>
      <c r="L33" s="3">
        <f>AVERAGE('3G'!$J32:$J62) + Calibration!$C$11</f>
        <v>408.84199816278277</v>
      </c>
      <c r="M33" s="3">
        <v>432.53504842990651</v>
      </c>
      <c r="N33" s="3">
        <v>591.02548426638714</v>
      </c>
      <c r="O33" s="3">
        <f t="shared" si="2"/>
        <v>0.13418249402378607</v>
      </c>
      <c r="Q33" s="3">
        <f>AVERAGE('4G'!$J320:$J350) + Calibration!$C$11</f>
        <v>413.27754249997599</v>
      </c>
      <c r="R33" s="3">
        <v>439.58517797620607</v>
      </c>
      <c r="S33" s="3">
        <v>550.74443114612473</v>
      </c>
      <c r="T33" s="3">
        <f t="shared" si="3"/>
        <v>0.14898985568639148</v>
      </c>
    </row>
    <row r="34" spans="1:20" x14ac:dyDescent="0.25">
      <c r="A34" s="3">
        <f t="shared" si="4"/>
        <v>5.0833333333333321</v>
      </c>
      <c r="B34" s="3">
        <f>AVERAGE('1G'!$J33:$J63) + Calibration!$C$11</f>
        <v>415.50469237716385</v>
      </c>
      <c r="C34" s="3">
        <v>428.01376969912735</v>
      </c>
      <c r="D34" s="3">
        <v>601.6420832113688</v>
      </c>
      <c r="E34" s="3">
        <f t="shared" si="0"/>
        <v>7.0843524749808845E-2</v>
      </c>
      <c r="G34" s="3">
        <f>AVERAGE('2G'!$J33:$J63) + Calibration!$C$11</f>
        <v>414.66540703374096</v>
      </c>
      <c r="H34" s="3">
        <v>425.1016830372912</v>
      </c>
      <c r="I34" s="3">
        <v>615.38137132157635</v>
      </c>
      <c r="J34" s="3">
        <f t="shared" si="1"/>
        <v>5.910448535282499E-2</v>
      </c>
      <c r="L34" s="3">
        <f>AVERAGE('3G'!$J33:$J63) + Calibration!$C$11</f>
        <v>408.83027655452679</v>
      </c>
      <c r="M34" s="3">
        <v>432.53504842990651</v>
      </c>
      <c r="N34" s="3">
        <v>607.66424344284269</v>
      </c>
      <c r="O34" s="3">
        <f t="shared" si="2"/>
        <v>0.13424887782038569</v>
      </c>
      <c r="Q34" s="3">
        <f>AVERAGE('4G'!$J321:$J351) + Calibration!$C$11</f>
        <v>413.44164759436404</v>
      </c>
      <c r="R34" s="3">
        <v>437.51604158621012</v>
      </c>
      <c r="S34" s="3">
        <v>553.911639028933</v>
      </c>
      <c r="T34" s="3">
        <f t="shared" si="3"/>
        <v>0.13634218437545711</v>
      </c>
    </row>
    <row r="35" spans="1:20" x14ac:dyDescent="0.25">
      <c r="A35" s="3">
        <f t="shared" si="4"/>
        <v>5.1666666666666652</v>
      </c>
      <c r="B35" s="3">
        <f>AVERAGE('1G'!$J34:$J64) + Calibration!$C$11</f>
        <v>415.47890408880289</v>
      </c>
      <c r="C35" s="3">
        <v>428.39692891360005</v>
      </c>
      <c r="D35" s="3">
        <v>629.12065943178436</v>
      </c>
      <c r="E35" s="3">
        <f t="shared" si="0"/>
        <v>7.3159545491602543E-2</v>
      </c>
      <c r="G35" s="3">
        <f>AVERAGE('2G'!$J34:$J64) + Calibration!$C$11</f>
        <v>415.0194066830623</v>
      </c>
      <c r="H35" s="3">
        <v>425.48491888360672</v>
      </c>
      <c r="I35" s="3">
        <v>643.61823780269083</v>
      </c>
      <c r="J35" s="3">
        <f t="shared" si="1"/>
        <v>5.9270060733969343E-2</v>
      </c>
      <c r="L35" s="3">
        <f>AVERAGE('3G'!$J34:$J64) + Calibration!$C$11</f>
        <v>408.72946870736911</v>
      </c>
      <c r="M35" s="3">
        <v>432.53504842990651</v>
      </c>
      <c r="N35" s="3">
        <v>611.54508904496743</v>
      </c>
      <c r="O35" s="3">
        <f t="shared" si="2"/>
        <v>0.13481978988937987</v>
      </c>
      <c r="Q35" s="3">
        <f>AVERAGE('4G'!$J322:$J352) + Calibration!$C$11</f>
        <v>413.55652094944264</v>
      </c>
      <c r="R35" s="3">
        <v>442.49726463804268</v>
      </c>
      <c r="S35" s="3">
        <v>576.30482162030262</v>
      </c>
      <c r="T35" s="3">
        <f t="shared" si="3"/>
        <v>0.16390211995742854</v>
      </c>
    </row>
    <row r="36" spans="1:20" x14ac:dyDescent="0.25">
      <c r="A36" s="3">
        <f t="shared" si="4"/>
        <v>5.2499999999999982</v>
      </c>
      <c r="B36" s="3">
        <f>AVERAGE('1G'!$J35:$J65) + Calibration!$C$11</f>
        <v>415.45546063785429</v>
      </c>
      <c r="C36" s="3">
        <v>428.01376969912735</v>
      </c>
      <c r="D36" s="3">
        <v>610.07298263321877</v>
      </c>
      <c r="E36" s="3">
        <f t="shared" si="0"/>
        <v>7.1122342271875735E-2</v>
      </c>
      <c r="G36" s="3">
        <f>AVERAGE('2G'!$J35:$J65) + Calibration!$C$11</f>
        <v>415.08270393029267</v>
      </c>
      <c r="H36" s="3">
        <v>427.55397864175984</v>
      </c>
      <c r="I36" s="3">
        <v>612.25881598015053</v>
      </c>
      <c r="J36" s="3">
        <f t="shared" si="1"/>
        <v>7.0629434605238239E-2</v>
      </c>
      <c r="L36" s="3">
        <f>AVERAGE('3G'!$J35:$J65) + Calibration!$C$11</f>
        <v>408.55129646400229</v>
      </c>
      <c r="M36" s="3">
        <v>432.53504842990651</v>
      </c>
      <c r="N36" s="3">
        <v>612.97258752326707</v>
      </c>
      <c r="O36" s="3">
        <f t="shared" si="2"/>
        <v>0.135828845106468</v>
      </c>
      <c r="Q36" s="3">
        <f>AVERAGE('4G'!$J323:$J353) + Calibration!$C$11</f>
        <v>413.34318294356063</v>
      </c>
      <c r="R36" s="3">
        <v>442.88027058882972</v>
      </c>
      <c r="S36" s="3">
        <v>528.57437743786704</v>
      </c>
      <c r="T36" s="3">
        <f t="shared" si="3"/>
        <v>0.16727943602689632</v>
      </c>
    </row>
    <row r="37" spans="1:20" x14ac:dyDescent="0.25">
      <c r="A37" s="3">
        <f t="shared" si="4"/>
        <v>5.3333333333333313</v>
      </c>
      <c r="B37" s="3">
        <f>AVERAGE('1G'!$J36:$J66) + Calibration!$C$11</f>
        <v>415.41795144454795</v>
      </c>
      <c r="C37" s="3">
        <v>425.48491888360672</v>
      </c>
      <c r="D37" s="3">
        <v>639.02353144158292</v>
      </c>
      <c r="E37" s="3">
        <f t="shared" si="0"/>
        <v>5.7012954558389027E-2</v>
      </c>
      <c r="G37" s="3">
        <f>AVERAGE('2G'!$J36:$J66) + Calibration!$C$11</f>
        <v>415.24915526871411</v>
      </c>
      <c r="H37" s="3">
        <v>428.39692891360005</v>
      </c>
      <c r="I37" s="3">
        <v>606.7273876245481</v>
      </c>
      <c r="J37" s="3">
        <f t="shared" si="1"/>
        <v>7.4460697911023707E-2</v>
      </c>
      <c r="L37" s="3">
        <f>AVERAGE('3G'!$J36:$J66) + Calibration!$C$11</f>
        <v>408.13399862970323</v>
      </c>
      <c r="M37" s="3">
        <v>432.91828427622204</v>
      </c>
      <c r="N37" s="3">
        <v>597.31511366682116</v>
      </c>
      <c r="O37" s="3">
        <f t="shared" si="2"/>
        <v>0.14036256299436523</v>
      </c>
      <c r="Q37" s="3">
        <f>AVERAGE('4G'!$J324:$J354) + Calibration!$C$11</f>
        <v>413.41820320566808</v>
      </c>
      <c r="R37" s="3">
        <v>442.49726463804268</v>
      </c>
      <c r="S37" s="3">
        <v>571.04108547332726</v>
      </c>
      <c r="T37" s="3">
        <f t="shared" si="3"/>
        <v>0.16468546442418838</v>
      </c>
    </row>
    <row r="38" spans="1:20" x14ac:dyDescent="0.25">
      <c r="A38" s="3">
        <f t="shared" si="4"/>
        <v>5.4166666666666643</v>
      </c>
      <c r="B38" s="3">
        <f>AVERAGE('1G'!$J37:$J67) + Calibration!$C$11</f>
        <v>415.20461414197649</v>
      </c>
      <c r="C38" s="3">
        <v>425.48491888360672</v>
      </c>
      <c r="D38" s="3">
        <v>619.97598846681763</v>
      </c>
      <c r="E38" s="3">
        <f t="shared" si="0"/>
        <v>5.8221162492977631E-2</v>
      </c>
      <c r="G38" s="3">
        <f>AVERAGE('2G'!$J37:$J67) + Calibration!$C$11</f>
        <v>415.56564572472922</v>
      </c>
      <c r="H38" s="3">
        <v>425.48491888360672</v>
      </c>
      <c r="I38" s="3">
        <v>618.50392666300263</v>
      </c>
      <c r="J38" s="3">
        <f t="shared" si="1"/>
        <v>5.617650730299828E-2</v>
      </c>
      <c r="L38" s="3">
        <f>AVERAGE('3G'!$J37:$J67) + Calibration!$C$11</f>
        <v>407.66512468755593</v>
      </c>
      <c r="M38" s="3">
        <v>432.53504842990651</v>
      </c>
      <c r="N38" s="3">
        <v>577.99996769929567</v>
      </c>
      <c r="O38" s="3">
        <f t="shared" si="2"/>
        <v>0.14084756315908017</v>
      </c>
      <c r="Q38" s="3">
        <f>AVERAGE('4G'!$J325:$J355) + Calibration!$C$11</f>
        <v>413.78392516655595</v>
      </c>
      <c r="R38" s="3">
        <v>450.31355934960197</v>
      </c>
      <c r="S38" s="3">
        <v>554.62541057204976</v>
      </c>
      <c r="T38" s="3">
        <f t="shared" si="3"/>
        <v>0.20688080957052343</v>
      </c>
    </row>
    <row r="39" spans="1:20" x14ac:dyDescent="0.25">
      <c r="A39" s="3">
        <f t="shared" si="4"/>
        <v>5.4999999999999973</v>
      </c>
      <c r="B39" s="3">
        <f>AVERAGE('1G'!$J38:$J68) + Calibration!$C$11</f>
        <v>415.33120933974777</v>
      </c>
      <c r="C39" s="3">
        <v>425.1016830372912</v>
      </c>
      <c r="D39" s="3">
        <v>618.99461393094089</v>
      </c>
      <c r="E39" s="3">
        <f t="shared" si="0"/>
        <v>5.5333800998571631E-2</v>
      </c>
      <c r="G39" s="3">
        <f>AVERAGE('2G'!$J38:$J68) + Calibration!$C$11</f>
        <v>415.75554027966251</v>
      </c>
      <c r="H39" s="3">
        <v>425.48491888360672</v>
      </c>
      <c r="I39" s="3">
        <v>613.95396205914381</v>
      </c>
      <c r="J39" s="3">
        <f t="shared" si="1"/>
        <v>5.5101064306203471E-2</v>
      </c>
      <c r="L39" s="3">
        <f>AVERAGE('3G'!$J38:$J68) + Calibration!$C$11</f>
        <v>407.31112503823454</v>
      </c>
      <c r="M39" s="3">
        <v>433.37799870174672</v>
      </c>
      <c r="N39" s="3">
        <v>603.33722929036185</v>
      </c>
      <c r="O39" s="3">
        <f t="shared" si="2"/>
        <v>0.1476263326223729</v>
      </c>
      <c r="Q39" s="3">
        <f>AVERAGE('4G'!$J326:$J356) + Calibration!$C$11</f>
        <v>414.12385907351972</v>
      </c>
      <c r="R39" s="3">
        <v>440.42812824804628</v>
      </c>
      <c r="S39" s="3">
        <v>585.49401130285128</v>
      </c>
      <c r="T39" s="3">
        <f t="shared" si="3"/>
        <v>0.14897079107659567</v>
      </c>
    </row>
    <row r="40" spans="1:20" x14ac:dyDescent="0.25">
      <c r="A40" s="3">
        <f t="shared" si="4"/>
        <v>5.5833333333333304</v>
      </c>
      <c r="B40" s="3">
        <f>AVERAGE('1G'!$J39:$J69) + Calibration!$C$11</f>
        <v>415.62191033521771</v>
      </c>
      <c r="C40" s="3">
        <v>425.1016830372912</v>
      </c>
      <c r="D40" s="3">
        <v>624.07991834412041</v>
      </c>
      <c r="E40" s="3">
        <f t="shared" si="0"/>
        <v>5.3687453898997088E-2</v>
      </c>
      <c r="G40" s="3">
        <f>AVERAGE('2G'!$J39:$J69) + Calibration!$C$11</f>
        <v>415.94543366241152</v>
      </c>
      <c r="H40" s="3">
        <v>425.48491888360672</v>
      </c>
      <c r="I40" s="3">
        <v>609.35925569803567</v>
      </c>
      <c r="J40" s="3">
        <f t="shared" si="1"/>
        <v>5.4025627947921172E-2</v>
      </c>
      <c r="L40" s="3">
        <f>AVERAGE('3G'!$J39:$J69) + Calibration!$C$11</f>
        <v>407.0719996817391</v>
      </c>
      <c r="M40" s="3">
        <v>430.84914788622609</v>
      </c>
      <c r="N40" s="3">
        <v>589.33033818739386</v>
      </c>
      <c r="O40" s="3">
        <f t="shared" si="2"/>
        <v>0.13465877170227966</v>
      </c>
      <c r="Q40" s="3">
        <f>AVERAGE('4G'!$J327:$J357) + Calibration!$C$11</f>
        <v>414.2504549746015</v>
      </c>
      <c r="R40" s="3">
        <v>444.56617113250991</v>
      </c>
      <c r="S40" s="3">
        <v>562.34258305871685</v>
      </c>
      <c r="T40" s="3">
        <f t="shared" si="3"/>
        <v>0.17168909685849257</v>
      </c>
    </row>
    <row r="41" spans="1:20" x14ac:dyDescent="0.25">
      <c r="A41" s="3">
        <f t="shared" si="4"/>
        <v>5.6666666666666634</v>
      </c>
      <c r="B41" s="3">
        <f>AVERAGE('1G'!$J40:$J70) + Calibration!$C$11</f>
        <v>415.69693012845136</v>
      </c>
      <c r="C41" s="3">
        <v>425.48491888360672</v>
      </c>
      <c r="D41" s="3">
        <v>632.28773349079233</v>
      </c>
      <c r="E41" s="3">
        <f t="shared" si="0"/>
        <v>5.5432995238521486E-2</v>
      </c>
      <c r="G41" s="3">
        <f>AVERAGE('2G'!$J40:$J70) + Calibration!$C$11</f>
        <v>416.14704935672705</v>
      </c>
      <c r="H41" s="3">
        <v>425.94463330913118</v>
      </c>
      <c r="I41" s="3">
        <v>615.1582870463983</v>
      </c>
      <c r="J41" s="3">
        <f t="shared" si="1"/>
        <v>5.5487336384257159E-2</v>
      </c>
      <c r="L41" s="3">
        <f>AVERAGE('3G'!$J40:$J70) + Calibration!$C$11</f>
        <v>407.35097906895317</v>
      </c>
      <c r="M41" s="3">
        <v>430.0828294572807</v>
      </c>
      <c r="N41" s="3">
        <v>575.59105007718608</v>
      </c>
      <c r="O41" s="3">
        <f t="shared" si="2"/>
        <v>0.12873886411804944</v>
      </c>
      <c r="Q41" s="3">
        <f>AVERAGE('4G'!$J328:$J358) + Calibration!$C$11</f>
        <v>414.65603096620794</v>
      </c>
      <c r="R41" s="3">
        <v>445.40912140435012</v>
      </c>
      <c r="S41" s="3">
        <v>566.66955260326426</v>
      </c>
      <c r="T41" s="3">
        <f t="shared" si="3"/>
        <v>0.17416610893933301</v>
      </c>
    </row>
    <row r="42" spans="1:20" x14ac:dyDescent="0.25">
      <c r="A42" s="3">
        <f t="shared" si="4"/>
        <v>5.7499999999999964</v>
      </c>
      <c r="B42" s="3">
        <f>AVERAGE('1G'!$J41:$J71) + Calibration!$C$11</f>
        <v>415.73444002506812</v>
      </c>
      <c r="C42" s="3">
        <v>425.48491888360672</v>
      </c>
      <c r="D42" s="3">
        <v>649.37266121760445</v>
      </c>
      <c r="E42" s="3">
        <f t="shared" si="0"/>
        <v>5.5220562840756465E-2</v>
      </c>
      <c r="G42" s="3">
        <f>AVERAGE('2G'!$J41:$J71) + Calibration!$C$11</f>
        <v>416.51511498284299</v>
      </c>
      <c r="H42" s="3">
        <v>430.46606530359622</v>
      </c>
      <c r="I42" s="3">
        <v>631.03875596215539</v>
      </c>
      <c r="J42" s="3">
        <f t="shared" si="1"/>
        <v>7.9009384057152854E-2</v>
      </c>
      <c r="L42" s="3">
        <f>AVERAGE('3G'!$J41:$J71) + Calibration!$C$11</f>
        <v>407.37676712287714</v>
      </c>
      <c r="M42" s="3">
        <v>430.46606530359622</v>
      </c>
      <c r="N42" s="3">
        <v>613.46327479120532</v>
      </c>
      <c r="O42" s="3">
        <f t="shared" si="2"/>
        <v>0.13076322297964138</v>
      </c>
      <c r="Q42" s="3">
        <f>AVERAGE('4G'!$J329:$J359) + Calibration!$C$11</f>
        <v>414.47785872284112</v>
      </c>
      <c r="R42" s="3">
        <v>447.01846673697878</v>
      </c>
      <c r="S42" s="3">
        <v>557.74796591347581</v>
      </c>
      <c r="T42" s="3">
        <f t="shared" si="3"/>
        <v>0.18428948114148649</v>
      </c>
    </row>
    <row r="43" spans="1:20" x14ac:dyDescent="0.25">
      <c r="A43" s="3">
        <f t="shared" si="4"/>
        <v>5.8333333333333295</v>
      </c>
      <c r="B43" s="3">
        <f>AVERAGE('1G'!$J42:$J72) + Calibration!$C$11</f>
        <v>415.53282433075265</v>
      </c>
      <c r="C43" s="3">
        <v>428.01376969912735</v>
      </c>
      <c r="D43" s="3">
        <v>640.22799025263771</v>
      </c>
      <c r="E43" s="3">
        <f t="shared" si="0"/>
        <v>7.0684203106890456E-2</v>
      </c>
      <c r="G43" s="3">
        <f>AVERAGE('2G'!$J42:$J72) + Calibration!$C$11</f>
        <v>416.88083577154657</v>
      </c>
      <c r="H43" s="3">
        <v>428.01376969912735</v>
      </c>
      <c r="I43" s="3">
        <v>651.33541028935792</v>
      </c>
      <c r="J43" s="3">
        <f t="shared" si="1"/>
        <v>6.3049916467600581E-2</v>
      </c>
      <c r="L43" s="3">
        <f>AVERAGE('3G'!$J42:$J72) + Calibration!$C$11</f>
        <v>407.51742946962713</v>
      </c>
      <c r="M43" s="3">
        <v>430.0828294572807</v>
      </c>
      <c r="N43" s="3">
        <v>615.87205858951484</v>
      </c>
      <c r="O43" s="3">
        <f t="shared" si="2"/>
        <v>0.12779619402526352</v>
      </c>
      <c r="Q43" s="3">
        <f>AVERAGE('4G'!$J330:$J360) + Calibration!$C$11</f>
        <v>414.39111802466209</v>
      </c>
      <c r="R43" s="3">
        <v>451.99945989328239</v>
      </c>
      <c r="S43" s="3">
        <v>563.7699477132162</v>
      </c>
      <c r="T43" s="3">
        <f t="shared" si="3"/>
        <v>0.21298992958424437</v>
      </c>
    </row>
    <row r="44" spans="1:20" x14ac:dyDescent="0.25">
      <c r="A44" s="3">
        <f t="shared" si="4"/>
        <v>5.9166666666666625</v>
      </c>
      <c r="B44" s="3">
        <f>AVERAGE('1G'!$J43:$J73) + Calibration!$C$11</f>
        <v>415.6336321779105</v>
      </c>
      <c r="C44" s="3">
        <v>425.94463330913118</v>
      </c>
      <c r="D44" s="3">
        <v>674.44231981591042</v>
      </c>
      <c r="E44" s="3">
        <f t="shared" si="0"/>
        <v>5.8395007484075598E-2</v>
      </c>
      <c r="G44" s="3">
        <f>AVERAGE('2G'!$J43:$J73) + Calibration!$C$11</f>
        <v>417.29813266809828</v>
      </c>
      <c r="H44" s="3">
        <v>428.01376969912735</v>
      </c>
      <c r="I44" s="3">
        <v>614.8906840536381</v>
      </c>
      <c r="J44" s="3">
        <f t="shared" si="1"/>
        <v>6.068661002556807E-2</v>
      </c>
      <c r="L44" s="3">
        <f>AVERAGE('3G'!$J43:$J73) + Calibration!$C$11</f>
        <v>407.17515142856161</v>
      </c>
      <c r="M44" s="3">
        <v>430.46606530359622</v>
      </c>
      <c r="N44" s="3">
        <v>612.97258752326707</v>
      </c>
      <c r="O44" s="3">
        <f t="shared" si="2"/>
        <v>0.13190504711763068</v>
      </c>
      <c r="Q44" s="3">
        <f>AVERAGE('4G'!$J331:$J361) + Calibration!$C$11</f>
        <v>414.175436587989</v>
      </c>
      <c r="R44" s="3">
        <v>447.86141700881899</v>
      </c>
      <c r="S44" s="3">
        <v>564.03759531390961</v>
      </c>
      <c r="T44" s="3">
        <f t="shared" si="3"/>
        <v>0.1907761480916369</v>
      </c>
    </row>
    <row r="45" spans="1:20" x14ac:dyDescent="0.25">
      <c r="A45" s="3">
        <f t="shared" si="4"/>
        <v>5.9999999999999956</v>
      </c>
      <c r="B45" s="3">
        <f>AVERAGE('1G'!$J44:$J74) + Calibration!$C$11</f>
        <v>415.49531537188324</v>
      </c>
      <c r="C45" s="3">
        <v>425.1016830372912</v>
      </c>
      <c r="D45" s="3">
        <v>649.37266121760445</v>
      </c>
      <c r="E45" s="3">
        <f t="shared" si="0"/>
        <v>5.4404407930645757E-2</v>
      </c>
      <c r="G45" s="3">
        <f>AVERAGE('2G'!$J44:$J74) + Calibration!$C$11</f>
        <v>417.94517815030173</v>
      </c>
      <c r="H45" s="3">
        <v>428.39692891360005</v>
      </c>
      <c r="I45" s="3">
        <v>621.18044727787264</v>
      </c>
      <c r="J45" s="3">
        <f t="shared" si="1"/>
        <v>5.9192124632445248E-2</v>
      </c>
      <c r="L45" s="3">
        <f>AVERAGE('3G'!$J44:$J74) + Calibration!$C$11</f>
        <v>406.92195962639795</v>
      </c>
      <c r="M45" s="3">
        <v>427.55397864175984</v>
      </c>
      <c r="N45" s="3">
        <v>619.70838547405742</v>
      </c>
      <c r="O45" s="3">
        <f t="shared" si="2"/>
        <v>0.11684674353934588</v>
      </c>
      <c r="Q45" s="3">
        <f>AVERAGE('4G'!$J332:$J362) + Calibration!$C$11</f>
        <v>414.12386024570401</v>
      </c>
      <c r="R45" s="3">
        <v>449.54739418434224</v>
      </c>
      <c r="S45" s="3">
        <v>554.1347233041115</v>
      </c>
      <c r="T45" s="3">
        <f t="shared" si="3"/>
        <v>0.20061655537945783</v>
      </c>
    </row>
    <row r="46" spans="1:20" x14ac:dyDescent="0.25">
      <c r="A46" s="3">
        <f t="shared" si="4"/>
        <v>6.0833333333333286</v>
      </c>
      <c r="B46" s="3">
        <f>AVERAGE('1G'!$J45:$J75) + Calibration!$C$11</f>
        <v>415.42029581308645</v>
      </c>
      <c r="C46" s="3">
        <v>425.48491888360672</v>
      </c>
      <c r="D46" s="3">
        <v>633.49219230184735</v>
      </c>
      <c r="E46" s="3">
        <f t="shared" si="0"/>
        <v>5.699967753352897E-2</v>
      </c>
      <c r="G46" s="3">
        <f>AVERAGE('2G'!$J45:$J75) + Calibration!$C$11</f>
        <v>418.41405162357535</v>
      </c>
      <c r="H46" s="3">
        <v>428.01376969912735</v>
      </c>
      <c r="I46" s="3">
        <v>612.48190025532858</v>
      </c>
      <c r="J46" s="3">
        <f t="shared" si="1"/>
        <v>5.4366748847452684E-2</v>
      </c>
      <c r="L46" s="3">
        <f>AVERAGE('3G'!$J45:$J75) + Calibration!$C$11</f>
        <v>406.81880717626484</v>
      </c>
      <c r="M46" s="3">
        <v>430.0828294572807</v>
      </c>
      <c r="N46" s="3">
        <v>598.02884060200427</v>
      </c>
      <c r="O46" s="3">
        <f t="shared" si="2"/>
        <v>0.13175275008904927</v>
      </c>
      <c r="Q46" s="3">
        <f>AVERAGE('4G'!$J333:$J363) + Calibration!$C$11</f>
        <v>413.93396709739181</v>
      </c>
      <c r="R46" s="3">
        <v>447.47825779434606</v>
      </c>
      <c r="S46" s="3">
        <v>577.50928043135741</v>
      </c>
      <c r="T46" s="3">
        <f t="shared" si="3"/>
        <v>0.18997370685621817</v>
      </c>
    </row>
    <row r="47" spans="1:20" x14ac:dyDescent="0.25">
      <c r="A47" s="3">
        <f t="shared" si="4"/>
        <v>6.1666666666666616</v>
      </c>
      <c r="B47" s="3">
        <f>AVERAGE('1G'!$J46:$J76) + Calibration!$C$11</f>
        <v>415.25384588128611</v>
      </c>
      <c r="C47" s="3">
        <v>425.94463330913118</v>
      </c>
      <c r="D47" s="3">
        <v>636.3471446505132</v>
      </c>
      <c r="E47" s="3">
        <f t="shared" si="0"/>
        <v>6.0545877545235702E-2</v>
      </c>
      <c r="G47" s="3">
        <f>AVERAGE('2G'!$J46:$J76) + Calibration!$C$11</f>
        <v>418.65552252079368</v>
      </c>
      <c r="H47" s="3">
        <v>428.01376969912735</v>
      </c>
      <c r="I47" s="3">
        <v>601.86516748654685</v>
      </c>
      <c r="J47" s="3">
        <f t="shared" si="1"/>
        <v>5.2999209976027715E-2</v>
      </c>
      <c r="L47" s="3">
        <f>AVERAGE('3G'!$J46:$J76) + Calibration!$C$11</f>
        <v>406.68049013580082</v>
      </c>
      <c r="M47" s="3">
        <v>430.0828294572807</v>
      </c>
      <c r="N47" s="3">
        <v>587.90292892496109</v>
      </c>
      <c r="O47" s="3">
        <f t="shared" si="2"/>
        <v>0.13253609057270174</v>
      </c>
      <c r="Q47" s="3">
        <f>AVERAGE('4G'!$J334:$J364) + Calibration!$C$11</f>
        <v>413.76986129969322</v>
      </c>
      <c r="R47" s="3">
        <v>447.47825779434606</v>
      </c>
      <c r="S47" s="3">
        <v>526.65614708369549</v>
      </c>
      <c r="T47" s="3">
        <f t="shared" si="3"/>
        <v>0.19090309859644147</v>
      </c>
    </row>
    <row r="48" spans="1:20" x14ac:dyDescent="0.25">
      <c r="A48" s="3">
        <f t="shared" si="4"/>
        <v>6.2499999999999947</v>
      </c>
      <c r="B48" s="3">
        <f>AVERAGE('1G'!$J47:$J77) + Calibration!$C$11</f>
        <v>415.31714312851642</v>
      </c>
      <c r="C48" s="3">
        <v>425.48491888360672</v>
      </c>
      <c r="D48" s="3">
        <v>653.47659109490701</v>
      </c>
      <c r="E48" s="3">
        <f t="shared" si="0"/>
        <v>5.7583869282788969E-2</v>
      </c>
      <c r="G48" s="3">
        <f>AVERAGE('2G'!$J47:$J77) + Calibration!$C$11</f>
        <v>418.93450261131824</v>
      </c>
      <c r="H48" s="3">
        <v>427.55397864175984</v>
      </c>
      <c r="I48" s="3">
        <v>603.56031356554013</v>
      </c>
      <c r="J48" s="3">
        <f t="shared" si="1"/>
        <v>4.8815276121190763E-2</v>
      </c>
      <c r="L48" s="3">
        <f>AVERAGE('3G'!$J47:$J77) + Calibration!$C$11</f>
        <v>406.63125863092802</v>
      </c>
      <c r="M48" s="3">
        <v>430.0828294572807</v>
      </c>
      <c r="N48" s="3">
        <v>591.29308725914711</v>
      </c>
      <c r="O48" s="3">
        <f t="shared" si="2"/>
        <v>0.1328149067670667</v>
      </c>
      <c r="Q48" s="3">
        <f>AVERAGE('4G'!$J335:$J365) + Calibration!$C$11</f>
        <v>413.51666949752956</v>
      </c>
      <c r="R48" s="3">
        <v>444.56617113250991</v>
      </c>
      <c r="S48" s="3">
        <v>587.63519210840059</v>
      </c>
      <c r="T48" s="3">
        <f t="shared" si="3"/>
        <v>0.17584479501815795</v>
      </c>
    </row>
    <row r="49" spans="1:20" x14ac:dyDescent="0.25">
      <c r="A49" s="3">
        <f t="shared" si="4"/>
        <v>6.3333333333333277</v>
      </c>
      <c r="B49" s="3">
        <f>AVERAGE('1G'!$J48:$J78) + Calibration!$C$11</f>
        <v>415.17882632248939</v>
      </c>
      <c r="C49" s="3">
        <v>424.64196861176652</v>
      </c>
      <c r="D49" s="3">
        <v>622.11716927236694</v>
      </c>
      <c r="E49" s="3">
        <f t="shared" si="0"/>
        <v>5.3593269729356546E-2</v>
      </c>
      <c r="G49" s="3">
        <f>AVERAGE('2G'!$J48:$J78) + Calibration!$C$11</f>
        <v>418.81962902180283</v>
      </c>
      <c r="H49" s="3">
        <v>428.01376969912735</v>
      </c>
      <c r="I49" s="3">
        <v>620.19907274199591</v>
      </c>
      <c r="J49" s="3">
        <f t="shared" si="1"/>
        <v>5.2069814252697029E-2</v>
      </c>
      <c r="L49" s="3">
        <f>AVERAGE('3G'!$J48:$J78) + Calibration!$C$11</f>
        <v>406.82115318586136</v>
      </c>
      <c r="M49" s="3">
        <v>430.46606530359622</v>
      </c>
      <c r="N49" s="3">
        <v>614.8906840536381</v>
      </c>
      <c r="O49" s="3">
        <f t="shared" si="2"/>
        <v>0.13390986990532666</v>
      </c>
      <c r="Q49" s="3">
        <f>AVERAGE('4G'!$J336:$J366) + Calibration!$C$11</f>
        <v>413.22596779874914</v>
      </c>
      <c r="R49" s="3">
        <v>444.94940697882566</v>
      </c>
      <c r="S49" s="3">
        <v>576.57242461306282</v>
      </c>
      <c r="T49" s="3">
        <f t="shared" si="3"/>
        <v>0.17966155223589592</v>
      </c>
    </row>
    <row r="50" spans="1:20" x14ac:dyDescent="0.25">
      <c r="A50" s="3">
        <f t="shared" si="4"/>
        <v>6.4166666666666607</v>
      </c>
      <c r="B50" s="3">
        <f>AVERAGE('1G'!$J49:$J79) + Calibration!$C$11</f>
        <v>415.04050951646212</v>
      </c>
      <c r="C50" s="3">
        <v>425.48491888360672</v>
      </c>
      <c r="D50" s="3">
        <v>638.04215690570618</v>
      </c>
      <c r="E50" s="3">
        <f t="shared" si="0"/>
        <v>5.9150547594688754E-2</v>
      </c>
      <c r="G50" s="3">
        <f>AVERAGE('2G'!$J49:$J79) + Calibration!$C$11</f>
        <v>419.11267462024813</v>
      </c>
      <c r="H50" s="3">
        <v>427.17081942728714</v>
      </c>
      <c r="I50" s="3">
        <v>614.8906840536381</v>
      </c>
      <c r="J50" s="3">
        <f t="shared" si="1"/>
        <v>4.5636250091178193E-2</v>
      </c>
      <c r="L50" s="3">
        <f>AVERAGE('3G'!$J49:$J79) + Calibration!$C$11</f>
        <v>406.91023872145263</v>
      </c>
      <c r="M50" s="3">
        <v>430.46606530359622</v>
      </c>
      <c r="N50" s="3">
        <v>613.19553797464482</v>
      </c>
      <c r="O50" s="3">
        <f t="shared" si="2"/>
        <v>0.13340534561603887</v>
      </c>
      <c r="Q50" s="3">
        <f>AVERAGE('4G'!$J337:$J367) + Calibration!$C$11</f>
        <v>412.94933184232627</v>
      </c>
      <c r="R50" s="3">
        <v>444.94940697882566</v>
      </c>
      <c r="S50" s="3">
        <v>540.88612246184198</v>
      </c>
      <c r="T50" s="3">
        <f t="shared" si="3"/>
        <v>0.18122824382482072</v>
      </c>
    </row>
    <row r="51" spans="1:20" x14ac:dyDescent="0.25">
      <c r="A51" s="3">
        <f t="shared" si="4"/>
        <v>6.4999999999999938</v>
      </c>
      <c r="B51" s="3">
        <f>AVERAGE('1G'!$J50:$J80) + Calibration!$C$11</f>
        <v>415.02644236748347</v>
      </c>
      <c r="C51" s="3">
        <v>428.01376969912735</v>
      </c>
      <c r="D51" s="3">
        <v>620.19907274199591</v>
      </c>
      <c r="E51" s="3">
        <f t="shared" si="0"/>
        <v>7.3552031182805303E-2</v>
      </c>
      <c r="G51" s="3">
        <f>AVERAGE('2G'!$J50:$J80) + Calibration!$C$11</f>
        <v>419.12674036260574</v>
      </c>
      <c r="H51" s="3">
        <v>430.0828294572807</v>
      </c>
      <c r="I51" s="3">
        <v>616.09514286469289</v>
      </c>
      <c r="J51" s="3">
        <f t="shared" si="1"/>
        <v>6.2048378866194707E-2</v>
      </c>
      <c r="L51" s="3">
        <f>AVERAGE('3G'!$J50:$J80) + Calibration!$C$11</f>
        <v>407.16343052361634</v>
      </c>
      <c r="M51" s="3">
        <v>425.1016830372912</v>
      </c>
      <c r="N51" s="3">
        <v>599.010215137881</v>
      </c>
      <c r="O51" s="3">
        <f t="shared" si="2"/>
        <v>0.10159094897347482</v>
      </c>
      <c r="Q51" s="3">
        <f>AVERAGE('4G'!$J338:$J368) + Calibration!$C$11</f>
        <v>412.73599453975487</v>
      </c>
      <c r="R51" s="3">
        <v>444.94940697882566</v>
      </c>
      <c r="S51" s="3">
        <v>565.24205412496485</v>
      </c>
      <c r="T51" s="3">
        <f t="shared" si="3"/>
        <v>0.18243645175940901</v>
      </c>
    </row>
    <row r="52" spans="1:20" x14ac:dyDescent="0.25">
      <c r="A52" s="3">
        <f t="shared" si="4"/>
        <v>6.5833333333333268</v>
      </c>
      <c r="B52" s="3">
        <f>AVERAGE('1G'!$J51:$J81) + Calibration!$C$11</f>
        <v>414.98658716458061</v>
      </c>
      <c r="C52" s="3">
        <v>428.39692891360005</v>
      </c>
      <c r="D52" s="3">
        <v>612.48190025532858</v>
      </c>
      <c r="E52" s="3">
        <f t="shared" si="0"/>
        <v>7.5947718056868632E-2</v>
      </c>
      <c r="G52" s="3">
        <f>AVERAGE('2G'!$J51:$J81) + Calibration!$C$11</f>
        <v>419.1408075115844</v>
      </c>
      <c r="H52" s="3">
        <v>430.46606530359622</v>
      </c>
      <c r="I52" s="3">
        <v>626.97938941036819</v>
      </c>
      <c r="J52" s="3">
        <f t="shared" si="1"/>
        <v>6.4139117541278254E-2</v>
      </c>
      <c r="L52" s="3">
        <f>AVERAGE('3G'!$J51:$J81) + Calibration!$C$11</f>
        <v>407.49164211901365</v>
      </c>
      <c r="M52" s="3">
        <v>425.48491888360672</v>
      </c>
      <c r="N52" s="3">
        <v>599.72398668099754</v>
      </c>
      <c r="O52" s="3">
        <f t="shared" si="2"/>
        <v>0.10190257162808264</v>
      </c>
      <c r="Q52" s="3">
        <f>AVERAGE('4G'!$J339:$J369) + Calibration!$C$11</f>
        <v>412.77350443637164</v>
      </c>
      <c r="R52" s="3">
        <v>442.03732031698951</v>
      </c>
      <c r="S52" s="3">
        <v>572.24554428438205</v>
      </c>
      <c r="T52" s="3">
        <f t="shared" si="3"/>
        <v>0.16573179709844391</v>
      </c>
    </row>
    <row r="53" spans="1:20" x14ac:dyDescent="0.25">
      <c r="A53" s="3">
        <f t="shared" si="4"/>
        <v>6.6666666666666599</v>
      </c>
      <c r="B53" s="3">
        <f>AVERAGE('1G'!$J52:$J82) + Calibration!$C$11</f>
        <v>414.88577931742287</v>
      </c>
      <c r="C53" s="3">
        <v>427.17081942728714</v>
      </c>
      <c r="D53" s="3">
        <v>616.36274585745309</v>
      </c>
      <c r="E53" s="3">
        <f t="shared" si="0"/>
        <v>6.9574719275854124E-2</v>
      </c>
      <c r="G53" s="3">
        <f>AVERAGE('2G'!$J52:$J82) + Calibration!$C$11</f>
        <v>419.10329831827818</v>
      </c>
      <c r="H53" s="3">
        <v>430.46606530359622</v>
      </c>
      <c r="I53" s="3">
        <v>621.89408499718866</v>
      </c>
      <c r="J53" s="3">
        <f t="shared" si="1"/>
        <v>6.4351545955935896E-2</v>
      </c>
      <c r="L53" s="3">
        <f>AVERAGE('3G'!$J52:$J82) + Calibration!$C$11</f>
        <v>407.96051606116094</v>
      </c>
      <c r="M53" s="3">
        <v>426.32786915544693</v>
      </c>
      <c r="N53" s="3">
        <v>593.70187105745686</v>
      </c>
      <c r="O53" s="3">
        <f t="shared" si="2"/>
        <v>0.10402110403769427</v>
      </c>
      <c r="Q53" s="3">
        <f>AVERAGE('4G'!$J340:$J370) + Calibration!$C$11</f>
        <v>412.63518739590762</v>
      </c>
      <c r="R53" s="3">
        <v>442.49726463804268</v>
      </c>
      <c r="S53" s="3">
        <v>560.64743697972358</v>
      </c>
      <c r="T53" s="3">
        <f t="shared" si="3"/>
        <v>0.16911997213970623</v>
      </c>
    </row>
    <row r="54" spans="1:20" x14ac:dyDescent="0.25">
      <c r="A54" s="3">
        <f t="shared" si="4"/>
        <v>6.7499999999999929</v>
      </c>
      <c r="B54" s="3">
        <f>AVERAGE('1G'!$J53:$J83) + Calibration!$C$11</f>
        <v>414.69588476248958</v>
      </c>
      <c r="C54" s="3">
        <v>425.94463330913118</v>
      </c>
      <c r="D54" s="3">
        <v>613.95396205914381</v>
      </c>
      <c r="E54" s="3">
        <f t="shared" si="0"/>
        <v>6.3705817428210881E-2</v>
      </c>
      <c r="G54" s="3">
        <f>AVERAGE('2G'!$J53:$J83) + Calibration!$C$11</f>
        <v>418.92747091232366</v>
      </c>
      <c r="H54" s="3">
        <v>433.37799870174672</v>
      </c>
      <c r="I54" s="3">
        <v>623.58923107618193</v>
      </c>
      <c r="J54" s="3">
        <f t="shared" si="1"/>
        <v>8.1838675767103089E-2</v>
      </c>
      <c r="L54" s="3">
        <f>AVERAGE('3G'!$J53:$J83) + Calibration!$C$11</f>
        <v>408.00037009187946</v>
      </c>
      <c r="M54" s="3">
        <v>425.1016830372912</v>
      </c>
      <c r="N54" s="3">
        <v>587.63519210840059</v>
      </c>
      <c r="O54" s="3">
        <f t="shared" si="2"/>
        <v>9.6851051098334348E-2</v>
      </c>
      <c r="Q54" s="3">
        <f>AVERAGE('4G'!$J341:$J371) + Calibration!$C$11</f>
        <v>412.6844191352173</v>
      </c>
      <c r="R54" s="3">
        <v>442.49726463804268</v>
      </c>
      <c r="S54" s="3">
        <v>560.1567497117851</v>
      </c>
      <c r="T54" s="3">
        <f t="shared" si="3"/>
        <v>0.16884115461763868</v>
      </c>
    </row>
    <row r="55" spans="1:20" x14ac:dyDescent="0.25">
      <c r="A55" s="3">
        <f t="shared" si="4"/>
        <v>6.8333333333333259</v>
      </c>
      <c r="B55" s="3">
        <f>AVERAGE('1G'!$J54:$J84) + Calibration!$C$11</f>
        <v>414.37939500978507</v>
      </c>
      <c r="C55" s="3">
        <v>425.1016830372912</v>
      </c>
      <c r="D55" s="3">
        <v>616.58583013263137</v>
      </c>
      <c r="E55" s="3">
        <f t="shared" si="0"/>
        <v>6.0724277074975894E-2</v>
      </c>
      <c r="G55" s="3">
        <f>AVERAGE('2G'!$J54:$J84) + Calibration!$C$11</f>
        <v>418.91340376334495</v>
      </c>
      <c r="H55" s="3">
        <v>432.91828427622204</v>
      </c>
      <c r="I55" s="3">
        <v>631.03875596215539</v>
      </c>
      <c r="J55" s="3">
        <f t="shared" si="1"/>
        <v>7.9314810652748383E-2</v>
      </c>
      <c r="L55" s="3">
        <f>AVERAGE('3G'!$J54:$J84) + Calibration!$C$11</f>
        <v>408.26528350229904</v>
      </c>
      <c r="M55" s="3">
        <v>425.48491888360672</v>
      </c>
      <c r="N55" s="3">
        <v>597.53815333406578</v>
      </c>
      <c r="O55" s="3">
        <f t="shared" si="2"/>
        <v>9.7521154751873562E-2</v>
      </c>
      <c r="Q55" s="3">
        <f>AVERAGE('4G'!$J342:$J372) + Calibration!$C$11</f>
        <v>412.62112048136584</v>
      </c>
      <c r="R55" s="3">
        <v>442.49726463804268</v>
      </c>
      <c r="S55" s="3">
        <v>583.08522750454199</v>
      </c>
      <c r="T55" s="3">
        <f t="shared" si="3"/>
        <v>0.16919963827197521</v>
      </c>
    </row>
    <row r="56" spans="1:20" x14ac:dyDescent="0.25">
      <c r="A56" s="3">
        <f t="shared" si="4"/>
        <v>6.916666666666659</v>
      </c>
      <c r="B56" s="3">
        <f>AVERAGE('1G'!$J55:$J85) + Calibration!$C$11</f>
        <v>414.2903087708832</v>
      </c>
      <c r="C56" s="3">
        <v>425.1016830372912</v>
      </c>
      <c r="D56" s="3">
        <v>606.7273876245481</v>
      </c>
      <c r="E56" s="3">
        <f t="shared" si="0"/>
        <v>6.12288053473714E-2</v>
      </c>
      <c r="G56" s="3">
        <f>AVERAGE('2G'!$J55:$J85) + Calibration!$C$11</f>
        <v>418.9884235565786</v>
      </c>
      <c r="H56" s="3">
        <v>430.0828294572807</v>
      </c>
      <c r="I56" s="3">
        <v>625.01672955448157</v>
      </c>
      <c r="J56" s="3">
        <f t="shared" si="1"/>
        <v>6.28317180221446E-2</v>
      </c>
      <c r="L56" s="3">
        <f>AVERAGE('3G'!$J55:$J85) + Calibration!$C$11</f>
        <v>408.5184760077733</v>
      </c>
      <c r="M56" s="3">
        <v>428.39692891360005</v>
      </c>
      <c r="N56" s="3">
        <v>573.44986927163654</v>
      </c>
      <c r="O56" s="3">
        <f t="shared" si="2"/>
        <v>0.11257902035262163</v>
      </c>
      <c r="Q56" s="3">
        <f>AVERAGE('4G'!$J343:$J373) + Calibration!$C$11</f>
        <v>412.30463049422434</v>
      </c>
      <c r="R56" s="3">
        <v>442.49726463804268</v>
      </c>
      <c r="S56" s="3">
        <v>607.44115916766464</v>
      </c>
      <c r="T56" s="3">
        <f t="shared" si="3"/>
        <v>0.17099203795582379</v>
      </c>
    </row>
    <row r="57" spans="1:20" x14ac:dyDescent="0.25">
      <c r="A57" s="3">
        <f t="shared" si="4"/>
        <v>6.999999999999992</v>
      </c>
      <c r="B57" s="3">
        <f>AVERAGE('1G'!$J56:$J86) + Calibration!$C$11</f>
        <v>414.10041491926052</v>
      </c>
      <c r="C57" s="3">
        <v>427.17081942728714</v>
      </c>
      <c r="D57" s="3">
        <v>616.85343312539158</v>
      </c>
      <c r="E57" s="3">
        <f t="shared" si="0"/>
        <v>7.4022527914876943E-2</v>
      </c>
      <c r="G57" s="3">
        <f>AVERAGE('2G'!$J56:$J86) + Calibration!$C$11</f>
        <v>418.97435711091038</v>
      </c>
      <c r="H57" s="3">
        <v>430.0828294572807</v>
      </c>
      <c r="I57" s="3">
        <v>624.79368988723672</v>
      </c>
      <c r="J57" s="3">
        <f t="shared" si="1"/>
        <v>6.2911381499009406E-2</v>
      </c>
      <c r="L57" s="3">
        <f>AVERAGE('3G'!$J56:$J86) + Calibration!$C$11</f>
        <v>408.68492640844738</v>
      </c>
      <c r="M57" s="3">
        <v>428.01376969912735</v>
      </c>
      <c r="N57" s="3">
        <v>621.6711345458109</v>
      </c>
      <c r="O57" s="3">
        <f t="shared" si="2"/>
        <v>0.10946637811920772</v>
      </c>
      <c r="Q57" s="3">
        <f>AVERAGE('4G'!$J344:$J374) + Calibration!$C$11</f>
        <v>412.25305415193935</v>
      </c>
      <c r="R57" s="3">
        <v>442.49726463804268</v>
      </c>
      <c r="S57" s="3">
        <v>533.88263230242433</v>
      </c>
      <c r="T57" s="3">
        <f t="shared" si="3"/>
        <v>0.17128413383045366</v>
      </c>
    </row>
    <row r="58" spans="1:20" x14ac:dyDescent="0.25">
      <c r="A58" s="3">
        <f t="shared" si="4"/>
        <v>7.083333333333325</v>
      </c>
      <c r="B58" s="3">
        <f>AVERAGE('1G'!$J57:$J87) + Calibration!$C$11</f>
        <v>414.25279817095583</v>
      </c>
      <c r="C58" s="3">
        <v>425.48491888360672</v>
      </c>
      <c r="D58" s="3">
        <v>606.7273876245481</v>
      </c>
      <c r="E58" s="3">
        <f t="shared" si="0"/>
        <v>6.3611647863299217E-2</v>
      </c>
      <c r="G58" s="3">
        <f>AVERAGE('2G'!$J57:$J87) + Calibration!$C$11</f>
        <v>418.88527040313483</v>
      </c>
      <c r="H58" s="3">
        <v>430.0828294572807</v>
      </c>
      <c r="I58" s="3">
        <v>619.70838547405742</v>
      </c>
      <c r="J58" s="3">
        <f t="shared" si="1"/>
        <v>6.3415912426809731E-2</v>
      </c>
      <c r="L58" s="3">
        <f>AVERAGE('3G'!$J57:$J87) + Calibration!$C$11</f>
        <v>409.10222330499914</v>
      </c>
      <c r="M58" s="3">
        <v>430.0828294572807</v>
      </c>
      <c r="N58" s="3">
        <v>652.53973527661242</v>
      </c>
      <c r="O58" s="3">
        <f t="shared" si="2"/>
        <v>0.11882092123656685</v>
      </c>
      <c r="Q58" s="3">
        <f>AVERAGE('4G'!$J345:$J375) + Calibration!$C$11</f>
        <v>411.96000831905712</v>
      </c>
      <c r="R58" s="3">
        <v>444.10638007514262</v>
      </c>
      <c r="S58" s="3">
        <v>554.84836102342774</v>
      </c>
      <c r="T58" s="3">
        <f t="shared" si="3"/>
        <v>0.18205677561207451</v>
      </c>
    </row>
    <row r="59" spans="1:20" x14ac:dyDescent="0.25">
      <c r="A59" s="3">
        <f t="shared" si="4"/>
        <v>7.1666666666666581</v>
      </c>
      <c r="B59" s="3">
        <f>AVERAGE('1G'!$J58:$J88) + Calibration!$C$11</f>
        <v>413.98788382278889</v>
      </c>
      <c r="C59" s="3">
        <v>423.03269991098091</v>
      </c>
      <c r="D59" s="3">
        <v>621.18044727787264</v>
      </c>
      <c r="E59" s="3">
        <f t="shared" si="0"/>
        <v>5.1224133955606724E-2</v>
      </c>
      <c r="G59" s="3">
        <f>AVERAGE('2G'!$J58:$J88) + Calibration!$C$11</f>
        <v>419.01186630421671</v>
      </c>
      <c r="H59" s="3">
        <v>430.0828294572807</v>
      </c>
      <c r="I59" s="3">
        <v>573.8960378219931</v>
      </c>
      <c r="J59" s="3">
        <f t="shared" si="1"/>
        <v>6.2698953084351125E-2</v>
      </c>
      <c r="L59" s="3">
        <f>AVERAGE('3G'!$J58:$J88) + Calibration!$C$11</f>
        <v>409.29211715662177</v>
      </c>
      <c r="M59" s="3">
        <v>430.0828294572807</v>
      </c>
      <c r="N59" s="3">
        <v>644.33187552200684</v>
      </c>
      <c r="O59" s="3">
        <f t="shared" si="2"/>
        <v>0.11774548222288006</v>
      </c>
      <c r="Q59" s="3">
        <f>AVERAGE('4G'!$J346:$J376) + Calibration!$C$11</f>
        <v>411.60600866973584</v>
      </c>
      <c r="R59" s="3">
        <v>442.88027058882972</v>
      </c>
      <c r="S59" s="3">
        <v>565.24205412496485</v>
      </c>
      <c r="T59" s="3">
        <f t="shared" si="3"/>
        <v>0.17711769551597592</v>
      </c>
    </row>
    <row r="60" spans="1:20" x14ac:dyDescent="0.25">
      <c r="A60" s="3">
        <f t="shared" si="4"/>
        <v>7.2499999999999911</v>
      </c>
      <c r="B60" s="3">
        <f>AVERAGE('1G'!$J59:$J89) + Calibration!$C$11</f>
        <v>413.86128768727019</v>
      </c>
      <c r="C60" s="3">
        <v>423.87565018282112</v>
      </c>
      <c r="D60" s="3">
        <v>623.58923107618193</v>
      </c>
      <c r="E60" s="3">
        <f t="shared" si="0"/>
        <v>5.6715033335149247E-2</v>
      </c>
      <c r="G60" s="3">
        <f>AVERAGE('2G'!$J59:$J89) + Calibration!$C$11</f>
        <v>419.02358861578318</v>
      </c>
      <c r="H60" s="3">
        <v>432.53504842990651</v>
      </c>
      <c r="I60" s="3">
        <v>638.30989372226668</v>
      </c>
      <c r="J60" s="3">
        <f t="shared" si="1"/>
        <v>7.6520387004662432E-2</v>
      </c>
      <c r="L60" s="3">
        <f>AVERAGE('3G'!$J59:$J89) + Calibration!$C$11</f>
        <v>409.32962705323854</v>
      </c>
      <c r="M60" s="3">
        <v>430.46606530359622</v>
      </c>
      <c r="N60" s="3">
        <v>636.83783191845146</v>
      </c>
      <c r="O60" s="3">
        <f t="shared" si="2"/>
        <v>0.11970345596017012</v>
      </c>
      <c r="Q60" s="3">
        <f>AVERAGE('4G'!$J347:$J377) + Calibration!$C$11</f>
        <v>411.18871036656293</v>
      </c>
      <c r="R60" s="3">
        <v>445.40912140435012</v>
      </c>
      <c r="S60" s="3">
        <v>556.54350710242079</v>
      </c>
      <c r="T60" s="3">
        <f t="shared" si="3"/>
        <v>0.19380282605236754</v>
      </c>
    </row>
    <row r="61" spans="1:20" x14ac:dyDescent="0.25">
      <c r="A61" s="3">
        <f t="shared" si="4"/>
        <v>7.3333333333333242</v>
      </c>
      <c r="B61" s="3">
        <f>AVERAGE('1G'!$J60:$J90) + Calibration!$C$11</f>
        <v>413.76048054342294</v>
      </c>
      <c r="C61" s="3">
        <v>422.57283222177057</v>
      </c>
      <c r="D61" s="3">
        <v>622.60785654030519</v>
      </c>
      <c r="E61" s="3">
        <f t="shared" si="0"/>
        <v>4.990760214847291E-2</v>
      </c>
      <c r="G61" s="3">
        <f>AVERAGE('2G'!$J60:$J90) + Calibration!$C$11</f>
        <v>418.82197362477825</v>
      </c>
      <c r="H61" s="3">
        <v>432.53504842990651</v>
      </c>
      <c r="I61" s="3">
        <v>621.6711345458109</v>
      </c>
      <c r="J61" s="3">
        <f t="shared" si="1"/>
        <v>7.7662207159544042E-2</v>
      </c>
      <c r="L61" s="3">
        <f>AVERAGE('3G'!$J60:$J90) + Calibration!$C$11</f>
        <v>409.47028939998847</v>
      </c>
      <c r="M61" s="3">
        <v>430.0828294572807</v>
      </c>
      <c r="N61" s="3">
        <v>622.60785654030519</v>
      </c>
      <c r="O61" s="3">
        <f t="shared" si="2"/>
        <v>0.11673642700579258</v>
      </c>
      <c r="Q61" s="3">
        <f>AVERAGE('4G'!$J348:$J378) + Calibration!$C$11</f>
        <v>410.68232746554622</v>
      </c>
      <c r="R61" s="3">
        <v>452.45940421433534</v>
      </c>
      <c r="S61" s="3">
        <v>549.54010615887023</v>
      </c>
      <c r="T61" s="3">
        <f t="shared" si="3"/>
        <v>0.23659901481550219</v>
      </c>
    </row>
    <row r="62" spans="1:20" x14ac:dyDescent="0.25">
      <c r="A62" s="3">
        <f t="shared" si="4"/>
        <v>7.4166666666666572</v>
      </c>
      <c r="B62" s="3">
        <f>AVERAGE('1G'!$J61:$J91) + Calibration!$C$11</f>
        <v>413.89879734945021</v>
      </c>
      <c r="C62" s="3">
        <v>423.87565018282112</v>
      </c>
      <c r="D62" s="3">
        <v>629.61134669972284</v>
      </c>
      <c r="E62" s="3">
        <f t="shared" si="0"/>
        <v>5.6502602265086146E-2</v>
      </c>
      <c r="G62" s="3">
        <f>AVERAGE('2G'!$J61:$J91) + Calibration!$C$11</f>
        <v>419.08923116929952</v>
      </c>
      <c r="H62" s="3">
        <v>432.53504842990651</v>
      </c>
      <c r="I62" s="3">
        <v>604.27395128485637</v>
      </c>
      <c r="J62" s="3">
        <f t="shared" si="1"/>
        <v>7.6148628980870353E-2</v>
      </c>
      <c r="L62" s="3">
        <f>AVERAGE('3G'!$J61:$J91) + Calibration!$C$11</f>
        <v>410.00246082380301</v>
      </c>
      <c r="M62" s="3">
        <v>430.46606530359622</v>
      </c>
      <c r="N62" s="3">
        <v>641.20936478851445</v>
      </c>
      <c r="O62" s="3">
        <f t="shared" si="2"/>
        <v>0.11589294982525329</v>
      </c>
      <c r="Q62" s="3">
        <f>AVERAGE('4G'!$J349:$J379) + Calibration!$C$11</f>
        <v>410.26502986568386</v>
      </c>
      <c r="R62" s="3">
        <v>450.31355934960197</v>
      </c>
      <c r="S62" s="3">
        <v>565.73274139290311</v>
      </c>
      <c r="T62" s="3">
        <f t="shared" si="3"/>
        <v>0.22680961326427079</v>
      </c>
    </row>
    <row r="63" spans="1:20" x14ac:dyDescent="0.25">
      <c r="A63" s="3">
        <f t="shared" si="4"/>
        <v>7.4999999999999902</v>
      </c>
      <c r="B63" s="3">
        <f>AVERAGE('1G'!$J62:$J92) + Calibration!$C$11</f>
        <v>413.54479699681821</v>
      </c>
      <c r="C63" s="3">
        <v>423.41578249361078</v>
      </c>
      <c r="D63" s="3">
        <v>654.45796563078375</v>
      </c>
      <c r="E63" s="3">
        <f t="shared" si="0"/>
        <v>5.5903036438922811E-2</v>
      </c>
      <c r="G63" s="3">
        <f>AVERAGE('2G'!$J62:$J92) + Calibration!$C$11</f>
        <v>419.01421161050274</v>
      </c>
      <c r="H63" s="3">
        <v>432.53504842990651</v>
      </c>
      <c r="I63" s="3">
        <v>606.4597846317879</v>
      </c>
      <c r="J63" s="3">
        <f t="shared" si="1"/>
        <v>7.6573492448698474E-2</v>
      </c>
      <c r="L63" s="3">
        <f>AVERAGE('3G'!$J62:$J92) + Calibration!$C$11</f>
        <v>410.53463271649122</v>
      </c>
      <c r="M63" s="3">
        <v>430.0828294572807</v>
      </c>
      <c r="N63" s="3">
        <v>637.32851918638994</v>
      </c>
      <c r="O63" s="3">
        <f t="shared" si="2"/>
        <v>0.11070865771919901</v>
      </c>
      <c r="Q63" s="3">
        <f>AVERAGE('4G'!$J350:$J380) + Calibration!$C$11</f>
        <v>410.28847378550626</v>
      </c>
      <c r="R63" s="3">
        <v>447.86141700881899</v>
      </c>
      <c r="S63" s="3">
        <v>568.5876491336353</v>
      </c>
      <c r="T63" s="3">
        <f t="shared" si="3"/>
        <v>0.21278945398237459</v>
      </c>
    </row>
    <row r="64" spans="1:20" x14ac:dyDescent="0.25">
      <c r="A64" s="3">
        <f t="shared" si="4"/>
        <v>7.5833333333333233</v>
      </c>
      <c r="B64" s="3">
        <f>AVERAGE('1G'!$J63:$J93) + Calibration!$C$11</f>
        <v>413.43226824471509</v>
      </c>
      <c r="C64" s="3">
        <v>423.41578249361078</v>
      </c>
      <c r="D64" s="3">
        <v>658.78493517533138</v>
      </c>
      <c r="E64" s="3">
        <f t="shared" si="0"/>
        <v>5.6540328321409226E-2</v>
      </c>
      <c r="G64" s="3">
        <f>AVERAGE('2G'!$J63:$J93) + Calibration!$C$11</f>
        <v>418.95091436327237</v>
      </c>
      <c r="H64" s="3">
        <v>432.91828427622204</v>
      </c>
      <c r="I64" s="3">
        <v>615.1582870463983</v>
      </c>
      <c r="J64" s="3">
        <f t="shared" si="1"/>
        <v>7.9102374271875331E-2</v>
      </c>
      <c r="L64" s="3">
        <f>AVERAGE('3G'!$J63:$J93) + Calibration!$C$11</f>
        <v>410.62371942426671</v>
      </c>
      <c r="M64" s="3">
        <v>428.01376969912735</v>
      </c>
      <c r="N64" s="3">
        <v>660.97063469846262</v>
      </c>
      <c r="O64" s="3">
        <f t="shared" si="2"/>
        <v>9.8486277232007063E-2</v>
      </c>
      <c r="Q64" s="3">
        <f>AVERAGE('4G'!$J351:$J381) + Calibration!$C$11</f>
        <v>410.22517513165474</v>
      </c>
      <c r="R64" s="3">
        <v>444.94940697882566</v>
      </c>
      <c r="S64" s="3">
        <v>590.80239999120886</v>
      </c>
      <c r="T64" s="3">
        <f t="shared" si="3"/>
        <v>0.1966561493679391</v>
      </c>
    </row>
    <row r="65" spans="1:21" x14ac:dyDescent="0.25">
      <c r="A65" s="3">
        <f t="shared" si="4"/>
        <v>7.6666666666666563</v>
      </c>
      <c r="B65" s="3">
        <f>AVERAGE('1G'!$J64:$J94) + Calibration!$C$11</f>
        <v>413.12984493767868</v>
      </c>
      <c r="C65" s="3">
        <v>422.57283222177057</v>
      </c>
      <c r="D65" s="3">
        <v>623.81231535135998</v>
      </c>
      <c r="E65" s="3">
        <f t="shared" si="0"/>
        <v>5.3479124491308781E-2</v>
      </c>
      <c r="G65" s="3">
        <f>AVERAGE('2G'!$J64:$J94) + Calibration!$C$11</f>
        <v>418.63442531387841</v>
      </c>
      <c r="H65" s="3">
        <v>433.37799870174672</v>
      </c>
      <c r="I65" s="3">
        <v>617.29946785194761</v>
      </c>
      <c r="J65" s="3">
        <f t="shared" si="1"/>
        <v>8.3498301219239929E-2</v>
      </c>
      <c r="L65" s="3">
        <f>AVERAGE('3G'!$J64:$J94) + Calibration!$C$11</f>
        <v>411.1934005102612</v>
      </c>
      <c r="M65" s="3">
        <v>427.55397864175984</v>
      </c>
      <c r="N65" s="3">
        <v>624.30300261929847</v>
      </c>
      <c r="O65" s="3">
        <f t="shared" si="2"/>
        <v>9.2655996277595562E-2</v>
      </c>
      <c r="Q65" s="3">
        <f>AVERAGE('4G'!$J352:$J382) + Calibration!$C$11</f>
        <v>410.11264637955173</v>
      </c>
      <c r="R65" s="3">
        <v>451.61645394249535</v>
      </c>
      <c r="S65" s="3">
        <v>550.29844102750235</v>
      </c>
      <c r="T65" s="3">
        <f t="shared" si="3"/>
        <v>0.23505139049177898</v>
      </c>
    </row>
    <row r="66" spans="1:21" x14ac:dyDescent="0.25">
      <c r="A66" s="3">
        <f t="shared" si="4"/>
        <v>7.7499999999999893</v>
      </c>
      <c r="B66" s="3">
        <f>AVERAGE('1G'!$J65:$J95) + Calibration!$C$11</f>
        <v>412.75005723443326</v>
      </c>
      <c r="C66" s="3">
        <v>423.41578249361078</v>
      </c>
      <c r="D66" s="3">
        <v>621.6711345458109</v>
      </c>
      <c r="E66" s="3">
        <f t="shared" si="0"/>
        <v>6.0403941228064993E-2</v>
      </c>
      <c r="G66" s="3">
        <f>AVERAGE('2G'!$J65:$J95) + Calibration!$C$11</f>
        <v>418.28042566455701</v>
      </c>
      <c r="H66" s="3">
        <v>432.53504842990651</v>
      </c>
      <c r="I66" s="3">
        <v>623.58923107618193</v>
      </c>
      <c r="J66" s="3">
        <f t="shared" si="1"/>
        <v>8.0729193263769317E-2</v>
      </c>
      <c r="L66" s="3">
        <f>AVERAGE('3G'!$J65:$J95) + Calibration!$C$11</f>
        <v>411.63648639848435</v>
      </c>
      <c r="M66" s="3">
        <v>427.55397864175984</v>
      </c>
      <c r="N66" s="3">
        <v>608.86856843009718</v>
      </c>
      <c r="O66" s="3">
        <f t="shared" si="2"/>
        <v>9.014663725128963E-2</v>
      </c>
      <c r="Q66" s="3">
        <f>AVERAGE('4G'!$J353:$J383) + Calibration!$C$11</f>
        <v>410.07513742068227</v>
      </c>
      <c r="R66" s="3">
        <v>447.86141700881899</v>
      </c>
      <c r="S66" s="3">
        <v>563.05622077803287</v>
      </c>
      <c r="T66" s="3">
        <f t="shared" si="3"/>
        <v>0.21399765660615291</v>
      </c>
    </row>
    <row r="67" spans="1:21" x14ac:dyDescent="0.25">
      <c r="A67" s="3">
        <f t="shared" si="4"/>
        <v>7.8333333333333224</v>
      </c>
      <c r="B67" s="3">
        <f>AVERAGE('1G'!$J66:$J96) + Calibration!$C$11</f>
        <v>412.35620378883016</v>
      </c>
      <c r="C67" s="3">
        <v>420.96371678467062</v>
      </c>
      <c r="D67" s="3">
        <v>620.46667573475611</v>
      </c>
      <c r="E67" s="3">
        <f t="shared" si="0"/>
        <v>4.8747525038034492E-2</v>
      </c>
      <c r="G67" s="3">
        <f>AVERAGE('2G'!$J66:$J96) + Calibration!$C$11</f>
        <v>418.07646536726611</v>
      </c>
      <c r="H67" s="3">
        <v>432.91828427622204</v>
      </c>
      <c r="I67" s="3">
        <v>623.36614680100388</v>
      </c>
      <c r="J67" s="3">
        <f t="shared" si="1"/>
        <v>8.4054701889376332E-2</v>
      </c>
      <c r="L67" s="3">
        <f>AVERAGE('3G'!$J66:$J96) + Calibration!$C$11</f>
        <v>412.07957228670756</v>
      </c>
      <c r="M67" s="3">
        <v>429.62311503175602</v>
      </c>
      <c r="N67" s="3">
        <v>607.66424344284269</v>
      </c>
      <c r="O67" s="3">
        <f t="shared" si="2"/>
        <v>9.93555617788031E-2</v>
      </c>
      <c r="Q67" s="3">
        <f>AVERAGE('4G'!$J354:$J384) + Calibration!$C$11</f>
        <v>409.78209158780021</v>
      </c>
      <c r="R67" s="3">
        <v>444.94940697882566</v>
      </c>
      <c r="S67" s="3">
        <v>525.18408527988049</v>
      </c>
      <c r="T67" s="3">
        <f t="shared" si="3"/>
        <v>0.19916549511721968</v>
      </c>
    </row>
    <row r="68" spans="1:21" x14ac:dyDescent="0.25">
      <c r="A68" s="3">
        <f t="shared" si="4"/>
        <v>7.9166666666666554</v>
      </c>
      <c r="B68" s="3">
        <f>AVERAGE('1G'!$J67:$J97) + Calibration!$C$11</f>
        <v>412.38199184275425</v>
      </c>
      <c r="C68" s="3">
        <v>420.50384909546028</v>
      </c>
      <c r="D68" s="3">
        <v>627.69311634555129</v>
      </c>
      <c r="E68" s="3">
        <f t="shared" ref="E68:E131" si="5">(C68-B68)/(7*35314.6667/1400)</f>
        <v>4.5997077201388598E-2</v>
      </c>
      <c r="G68" s="3">
        <f>AVERAGE('2G'!$J67:$J97) + Calibration!$C$11</f>
        <v>417.74590893445657</v>
      </c>
      <c r="H68" s="3">
        <v>430.46606530359622</v>
      </c>
      <c r="I68" s="3">
        <v>610.78675417633553</v>
      </c>
      <c r="J68" s="3">
        <f t="shared" ref="J68:J131" si="6">(H68-G68)/(7*35314.6667/1400)</f>
        <v>7.2038943350070786E-2</v>
      </c>
      <c r="L68" s="3">
        <f>AVERAGE('3G'!$J67:$J97) + Calibration!$C$11</f>
        <v>412.57188967980346</v>
      </c>
      <c r="M68" s="3">
        <v>430.46606530359622</v>
      </c>
      <c r="N68" s="3">
        <v>633.93822702840316</v>
      </c>
      <c r="O68" s="3">
        <f t="shared" ref="O68:O131" si="7">(M68-L68)/(7*35314.6667/1400)</f>
        <v>0.10134132526751419</v>
      </c>
      <c r="Q68" s="3">
        <f>AVERAGE('4G'!$J355:$J385) + Calibration!$C$11</f>
        <v>409.70707132569277</v>
      </c>
      <c r="R68" s="3">
        <v>447.86141700881899</v>
      </c>
      <c r="S68" s="3">
        <v>581.16704175830387</v>
      </c>
      <c r="T68" s="3">
        <f t="shared" ref="T68:T131" si="8">(R68-Q68)/(7*35314.6667/1400)</f>
        <v>0.21608215083692817</v>
      </c>
    </row>
    <row r="69" spans="1:21" x14ac:dyDescent="0.25">
      <c r="A69" s="3">
        <f t="shared" ref="A69:A132" si="9">1/12+A68</f>
        <v>7.9999999999999885</v>
      </c>
      <c r="B69" s="3">
        <f>AVERAGE('1G'!$J68:$J98) + Calibration!$C$11</f>
        <v>412.3819918427543</v>
      </c>
      <c r="C69" s="3">
        <v>423.41578249361078</v>
      </c>
      <c r="D69" s="3">
        <v>590.08862844809232</v>
      </c>
      <c r="E69" s="3">
        <f t="shared" si="5"/>
        <v>6.2488431475732846E-2</v>
      </c>
      <c r="G69" s="3">
        <f>AVERAGE('2G'!$J68:$J98) + Calibration!$C$11</f>
        <v>417.41535273608383</v>
      </c>
      <c r="H69" s="3">
        <v>430.46606530359622</v>
      </c>
      <c r="I69" s="3">
        <v>637.8192064543282</v>
      </c>
      <c r="J69" s="3">
        <f t="shared" si="6"/>
        <v>7.3911005183080997E-2</v>
      </c>
      <c r="L69" s="3">
        <f>AVERAGE('3G'!$J68:$J98) + Calibration!$C$11</f>
        <v>413.07827281525704</v>
      </c>
      <c r="M69" s="3">
        <v>430.0828294572807</v>
      </c>
      <c r="N69" s="3">
        <v>610.56371450909069</v>
      </c>
      <c r="O69" s="3">
        <f t="shared" si="7"/>
        <v>9.6303084418031093E-2</v>
      </c>
      <c r="Q69" s="3">
        <f>AVERAGE('4G'!$J356:$J386) + Calibration!$C$11</f>
        <v>409.32728362244728</v>
      </c>
      <c r="R69" s="3">
        <v>439.58517797620607</v>
      </c>
      <c r="S69" s="3">
        <v>574.65432808269179</v>
      </c>
      <c r="T69" s="3">
        <f t="shared" si="8"/>
        <v>0.17136163062673779</v>
      </c>
      <c r="U69">
        <v>0</v>
      </c>
    </row>
    <row r="70" spans="1:21" x14ac:dyDescent="0.25">
      <c r="A70" s="3">
        <f t="shared" si="9"/>
        <v>8.0833333333333215</v>
      </c>
      <c r="B70" s="3">
        <f>AVERAGE('1G'!$J69:$J99) + Calibration!$C$11</f>
        <v>412.14286695513255</v>
      </c>
      <c r="C70" s="3">
        <v>420.12076651283041</v>
      </c>
      <c r="D70" s="3">
        <v>612.25881598015053</v>
      </c>
      <c r="E70" s="3">
        <f t="shared" si="5"/>
        <v>4.5181791607835656E-2</v>
      </c>
      <c r="G70" s="3">
        <f>AVERAGE('2G'!$J69:$J99) + Calibration!$C$11</f>
        <v>417.09886228006877</v>
      </c>
      <c r="H70" s="3">
        <v>430.0828294572807</v>
      </c>
      <c r="I70" s="3">
        <v>608.86856843009718</v>
      </c>
      <c r="J70" s="3">
        <f t="shared" si="6"/>
        <v>7.3533001387278682E-2</v>
      </c>
      <c r="L70" s="3">
        <f>AVERAGE('3G'!$J69:$J99) + Calibration!$C$11</f>
        <v>413.57293410801782</v>
      </c>
      <c r="M70" s="3">
        <v>430.0828294572807</v>
      </c>
      <c r="N70" s="3">
        <v>637.10543491121166</v>
      </c>
      <c r="O70" s="3">
        <f t="shared" si="7"/>
        <v>9.3501634827904939E-2</v>
      </c>
      <c r="Q70" s="3">
        <f>AVERAGE('4G'!$J357:$J387) + Calibration!$C$11</f>
        <v>409.15145598205589</v>
      </c>
      <c r="R70" s="3">
        <v>439.58517797620607</v>
      </c>
      <c r="S70" s="3">
        <v>568.85525212639573</v>
      </c>
      <c r="T70" s="3">
        <f t="shared" si="8"/>
        <v>0.17235740749126297</v>
      </c>
    </row>
    <row r="71" spans="1:21" x14ac:dyDescent="0.25">
      <c r="A71" s="3">
        <f t="shared" si="9"/>
        <v>8.1666666666666554</v>
      </c>
      <c r="B71" s="3">
        <f>AVERAGE('1G'!$J70:$J100) + Calibration!$C$11</f>
        <v>411.63648381967903</v>
      </c>
      <c r="C71" s="3">
        <v>420.50384909546028</v>
      </c>
      <c r="D71" s="3">
        <v>600.2146739489358</v>
      </c>
      <c r="E71" s="3">
        <f t="shared" si="5"/>
        <v>5.0219164468462911E-2</v>
      </c>
      <c r="G71" s="3">
        <f>AVERAGE('2G'!$J70:$J100) + Calibration!$C$11</f>
        <v>417.19966989278964</v>
      </c>
      <c r="H71" s="3">
        <v>430.0828294572807</v>
      </c>
      <c r="I71" s="3">
        <v>600.92844549205256</v>
      </c>
      <c r="J71" s="3">
        <f t="shared" si="6"/>
        <v>7.2962090645986757E-2</v>
      </c>
      <c r="L71" s="3">
        <f>AVERAGE('3G'!$J70:$J100) + Calibration!$C$11</f>
        <v>414.19184740219561</v>
      </c>
      <c r="M71" s="3">
        <v>430.84914788622609</v>
      </c>
      <c r="N71" s="3">
        <v>635.63337310739644</v>
      </c>
      <c r="O71" s="3">
        <f t="shared" si="7"/>
        <v>9.4336444546030421E-2</v>
      </c>
      <c r="Q71" s="3">
        <f>AVERAGE('4G'!$J358:$J388) + Calibration!$C$11</f>
        <v>408.61928479267834</v>
      </c>
      <c r="R71" s="3">
        <v>437.51604158621012</v>
      </c>
      <c r="S71" s="3">
        <v>574.87741235786984</v>
      </c>
      <c r="T71" s="3">
        <f t="shared" si="8"/>
        <v>0.16365300592533569</v>
      </c>
    </row>
    <row r="72" spans="1:21" x14ac:dyDescent="0.25">
      <c r="A72" s="3">
        <f t="shared" si="9"/>
        <v>8.2499999999999893</v>
      </c>
      <c r="B72" s="3">
        <f>AVERAGE('1G'!$J71:$J101) + Calibration!$C$11</f>
        <v>411.39735822874667</v>
      </c>
      <c r="C72" s="3">
        <v>423.03269991098091</v>
      </c>
      <c r="D72" s="3">
        <v>605.52306263729361</v>
      </c>
      <c r="E72" s="3">
        <f t="shared" si="5"/>
        <v>6.5895237132362575E-2</v>
      </c>
      <c r="G72" s="3">
        <f>AVERAGE('2G'!$J71:$J101) + Calibration!$C$11</f>
        <v>416.94647785618912</v>
      </c>
      <c r="H72" s="3">
        <v>430.46606530359622</v>
      </c>
      <c r="I72" s="3">
        <v>628.18384822142298</v>
      </c>
      <c r="J72" s="3">
        <f t="shared" si="6"/>
        <v>7.6566416793660996E-2</v>
      </c>
      <c r="L72" s="3">
        <f>AVERAGE('3G'!$J71:$J101) + Calibration!$C$11</f>
        <v>414.14261589732286</v>
      </c>
      <c r="M72" s="3">
        <v>430.0828294572807</v>
      </c>
      <c r="N72" s="3">
        <v>640.94171718782081</v>
      </c>
      <c r="O72" s="3">
        <f t="shared" si="7"/>
        <v>9.0275316459140414E-2</v>
      </c>
      <c r="Q72" s="3">
        <f>AVERAGE('4G'!$J359:$J389) + Calibration!$C$11</f>
        <v>408.07539129173421</v>
      </c>
      <c r="R72" s="3">
        <v>438.35899185805033</v>
      </c>
      <c r="S72" s="3">
        <v>579.69497995448864</v>
      </c>
      <c r="T72" s="3">
        <f t="shared" si="8"/>
        <v>0.17150721440231587</v>
      </c>
    </row>
    <row r="73" spans="1:21" x14ac:dyDescent="0.25">
      <c r="A73" s="3">
        <f t="shared" si="9"/>
        <v>8.3333333333333233</v>
      </c>
      <c r="B73" s="3">
        <f>AVERAGE('1G'!$J72:$J102) + Calibration!$C$11</f>
        <v>411.39735822874667</v>
      </c>
      <c r="C73" s="3">
        <v>422.1897496391407</v>
      </c>
      <c r="D73" s="3">
        <v>623.81231535135998</v>
      </c>
      <c r="E73" s="3">
        <f t="shared" si="5"/>
        <v>6.1121298422980905E-2</v>
      </c>
      <c r="G73" s="3">
        <f>AVERAGE('2G'!$J72:$J102) + Calibration!$C$11</f>
        <v>416.67922007723104</v>
      </c>
      <c r="H73" s="3">
        <v>425.94463330913118</v>
      </c>
      <c r="I73" s="3">
        <v>621.4033977292504</v>
      </c>
      <c r="J73" s="3">
        <f t="shared" si="6"/>
        <v>5.2473457051770159E-2</v>
      </c>
      <c r="L73" s="3">
        <f>AVERAGE('3G'!$J72:$J102) + Calibration!$C$11</f>
        <v>414.29499938345515</v>
      </c>
      <c r="M73" s="3">
        <v>430.84914788622609</v>
      </c>
      <c r="N73" s="3">
        <v>632.73390204114867</v>
      </c>
      <c r="O73" s="3">
        <f t="shared" si="7"/>
        <v>9.3752256779877474E-2</v>
      </c>
      <c r="Q73" s="3">
        <f>AVERAGE('4G'!$J360:$J390) + Calibration!$C$11</f>
        <v>407.87377559741873</v>
      </c>
      <c r="R73" s="3">
        <v>437.51604158621012</v>
      </c>
      <c r="S73" s="3">
        <v>601.86516748654685</v>
      </c>
      <c r="T73" s="3">
        <f t="shared" si="8"/>
        <v>0.16787509983092316</v>
      </c>
    </row>
    <row r="74" spans="1:21" x14ac:dyDescent="0.25">
      <c r="A74" s="3">
        <f t="shared" si="9"/>
        <v>8.4166666666666572</v>
      </c>
      <c r="B74" s="3">
        <f>AVERAGE('1G'!$J73:$J103) + Calibration!$C$11</f>
        <v>411.09259078760851</v>
      </c>
      <c r="C74" s="3">
        <v>423.41578249361078</v>
      </c>
      <c r="D74" s="3">
        <v>627.91620062072957</v>
      </c>
      <c r="E74" s="3">
        <f t="shared" si="5"/>
        <v>6.9790785855001494E-2</v>
      </c>
      <c r="G74" s="3">
        <f>AVERAGE('2G'!$J73:$J103) + Calibration!$C$11</f>
        <v>416.89490292052523</v>
      </c>
      <c r="H74" s="3">
        <v>428.01376969912735</v>
      </c>
      <c r="I74" s="3">
        <v>623.58923107618193</v>
      </c>
      <c r="J74" s="3">
        <f t="shared" si="6"/>
        <v>6.2970249007629028E-2</v>
      </c>
      <c r="L74" s="3">
        <f>AVERAGE('3G'!$J73:$J103) + Calibration!$C$11</f>
        <v>414.31844283440375</v>
      </c>
      <c r="M74" s="3">
        <v>430.46606530359622</v>
      </c>
      <c r="N74" s="3">
        <v>630.32498441903908</v>
      </c>
      <c r="O74" s="3">
        <f t="shared" si="7"/>
        <v>9.1449949712777368E-2</v>
      </c>
      <c r="Q74" s="3">
        <f>AVERAGE('4G'!$J361:$J391) + Calibration!$C$11</f>
        <v>407.85970844843996</v>
      </c>
      <c r="R74" s="3">
        <v>437.13303563542308</v>
      </c>
      <c r="S74" s="3">
        <v>596.11078867956667</v>
      </c>
      <c r="T74" s="3">
        <f t="shared" si="8"/>
        <v>0.16578566313912355</v>
      </c>
    </row>
    <row r="75" spans="1:21" x14ac:dyDescent="0.25">
      <c r="A75" s="3">
        <f t="shared" si="9"/>
        <v>8.4999999999999911</v>
      </c>
      <c r="B75" s="3">
        <f>AVERAGE('1G'!$J74:$J104) + Calibration!$C$11</f>
        <v>410.75031344985365</v>
      </c>
      <c r="C75" s="3">
        <v>423.03269991098091</v>
      </c>
      <c r="D75" s="3">
        <v>608.15493071078117</v>
      </c>
      <c r="E75" s="3">
        <f t="shared" si="5"/>
        <v>6.9559690683005979E-2</v>
      </c>
      <c r="G75" s="3">
        <f>AVERAGE('2G'!$J74:$J104) + Calibration!$C$11</f>
        <v>416.71907551457065</v>
      </c>
      <c r="H75" s="3">
        <v>425.94463330913118</v>
      </c>
      <c r="I75" s="3">
        <v>627.42551335279109</v>
      </c>
      <c r="J75" s="3">
        <f t="shared" si="6"/>
        <v>5.2247740990632251E-2</v>
      </c>
      <c r="L75" s="3">
        <f>AVERAGE('3G'!$J74:$J104) + Calibration!$C$11</f>
        <v>414.3934626276374</v>
      </c>
      <c r="M75" s="3">
        <v>430.0828294572807</v>
      </c>
      <c r="N75" s="3">
        <v>618.50392666300263</v>
      </c>
      <c r="O75" s="3">
        <f t="shared" si="7"/>
        <v>8.8854678782191582E-2</v>
      </c>
      <c r="Q75" s="3">
        <f>AVERAGE('4G'!$J362:$J392) + Calibration!$C$11</f>
        <v>407.82219878626</v>
      </c>
      <c r="R75" s="3">
        <v>437.51604158621012</v>
      </c>
      <c r="S75" s="3">
        <v>591.02548426638714</v>
      </c>
      <c r="T75" s="3">
        <f t="shared" si="8"/>
        <v>0.16816719836095814</v>
      </c>
    </row>
    <row r="76" spans="1:21" x14ac:dyDescent="0.25">
      <c r="A76" s="3">
        <f t="shared" si="9"/>
        <v>8.583333333333325</v>
      </c>
      <c r="B76" s="3">
        <f>AVERAGE('1G'!$J75:$J105) + Calibration!$C$11</f>
        <v>410.44554530540501</v>
      </c>
      <c r="C76" s="3">
        <v>420.96371678467062</v>
      </c>
      <c r="D76" s="3">
        <v>609.35925569803567</v>
      </c>
      <c r="E76" s="3">
        <f t="shared" si="5"/>
        <v>5.9568289677589495E-2</v>
      </c>
      <c r="G76" s="3">
        <f>AVERAGE('2G'!$J75:$J105) + Calibration!$C$11</f>
        <v>416.50339407789755</v>
      </c>
      <c r="H76" s="3">
        <v>425.48491888360672</v>
      </c>
      <c r="I76" s="3">
        <v>613.95396205914381</v>
      </c>
      <c r="J76" s="3">
        <f t="shared" si="6"/>
        <v>5.0865692048053052E-2</v>
      </c>
      <c r="L76" s="3">
        <f>AVERAGE('3G'!$J75:$J105) + Calibration!$C$11</f>
        <v>414.21529108758114</v>
      </c>
      <c r="M76" s="3">
        <v>430.0828294572807</v>
      </c>
      <c r="N76" s="3">
        <v>618.77152965576261</v>
      </c>
      <c r="O76" s="3">
        <f t="shared" si="7"/>
        <v>8.986373001617233E-2</v>
      </c>
      <c r="Q76" s="3">
        <f>AVERAGE('4G'!$J363:$J393) + Calibration!$C$11</f>
        <v>407.4799209796314</v>
      </c>
      <c r="R76" s="3">
        <v>437.51604158621012</v>
      </c>
      <c r="S76" s="3">
        <v>607.17355617490443</v>
      </c>
      <c r="T76" s="3">
        <f t="shared" si="8"/>
        <v>0.17010564399056732</v>
      </c>
    </row>
    <row r="77" spans="1:21" x14ac:dyDescent="0.25">
      <c r="A77" s="3">
        <f t="shared" si="9"/>
        <v>8.666666666666659</v>
      </c>
      <c r="B77" s="3">
        <f>AVERAGE('1G'!$J76:$J106) + Calibration!$C$11</f>
        <v>410.35645836319264</v>
      </c>
      <c r="C77" s="3">
        <v>420.50384909546028</v>
      </c>
      <c r="D77" s="3">
        <v>625.28437715517521</v>
      </c>
      <c r="E77" s="3">
        <f t="shared" si="5"/>
        <v>5.7468421369909956E-2</v>
      </c>
      <c r="G77" s="3">
        <f>AVERAGE('2G'!$J76:$J106) + Calibration!$C$11</f>
        <v>416.22441398737294</v>
      </c>
      <c r="H77" s="3">
        <v>425.48491888360672</v>
      </c>
      <c r="I77" s="3">
        <v>614.66759977846004</v>
      </c>
      <c r="J77" s="3">
        <f t="shared" si="6"/>
        <v>5.2445659334135988E-2</v>
      </c>
      <c r="L77" s="3">
        <f>AVERAGE('3G'!$J76:$J106) + Calibration!$C$11</f>
        <v>414.05118599319309</v>
      </c>
      <c r="M77" s="3">
        <v>430.84914788622609</v>
      </c>
      <c r="N77" s="3">
        <v>562.56553351009461</v>
      </c>
      <c r="O77" s="3">
        <f t="shared" si="7"/>
        <v>9.513306205454293E-2</v>
      </c>
      <c r="Q77" s="3">
        <f>AVERAGE('4G'!$J364:$J394) + Calibration!$C$11</f>
        <v>407.58072859235227</v>
      </c>
      <c r="R77" s="3">
        <v>440.42812824804628</v>
      </c>
      <c r="S77" s="3">
        <v>607.93184643560289</v>
      </c>
      <c r="T77" s="3">
        <f t="shared" si="8"/>
        <v>0.1860269555124755</v>
      </c>
    </row>
    <row r="78" spans="1:21" x14ac:dyDescent="0.25">
      <c r="A78" s="3">
        <f t="shared" si="9"/>
        <v>8.7499999999999929</v>
      </c>
      <c r="B78" s="3">
        <f>AVERAGE('1G'!$J77:$J107) + Calibration!$C$11</f>
        <v>410.24392820446843</v>
      </c>
      <c r="C78" s="3">
        <v>420.96371678467062</v>
      </c>
      <c r="D78" s="3">
        <v>619.26221692370086</v>
      </c>
      <c r="E78" s="3">
        <f t="shared" si="5"/>
        <v>6.0710121781793233E-2</v>
      </c>
      <c r="G78" s="3">
        <f>AVERAGE('2G'!$J77:$J107) + Calibration!$C$11</f>
        <v>415.8704143380516</v>
      </c>
      <c r="H78" s="3">
        <v>425.94463330913118</v>
      </c>
      <c r="I78" s="3">
        <v>629.8342971511006</v>
      </c>
      <c r="J78" s="3">
        <f t="shared" si="6"/>
        <v>5.7054022662372021E-2</v>
      </c>
      <c r="L78" s="3">
        <f>AVERAGE('3G'!$J77:$J107) + Calibration!$C$11</f>
        <v>414.06290689813846</v>
      </c>
      <c r="M78" s="3">
        <v>432.15181258359075</v>
      </c>
      <c r="N78" s="3">
        <v>616.09514286469289</v>
      </c>
      <c r="O78" s="3">
        <f t="shared" si="7"/>
        <v>0.10244415352475796</v>
      </c>
      <c r="Q78" s="3">
        <f>AVERAGE('4G'!$J365:$J395) + Calibration!$C$11</f>
        <v>407.68153643951007</v>
      </c>
      <c r="R78" s="3">
        <v>435.8301410425297</v>
      </c>
      <c r="S78" s="3">
        <v>597.04746606612753</v>
      </c>
      <c r="T78" s="3">
        <f t="shared" si="8"/>
        <v>0.15941594376151727</v>
      </c>
    </row>
    <row r="79" spans="1:21" x14ac:dyDescent="0.25">
      <c r="A79" s="3">
        <f t="shared" si="9"/>
        <v>8.8333333333333268</v>
      </c>
      <c r="B79" s="3">
        <f>AVERAGE('1G'!$J78:$J108) + Calibration!$C$11</f>
        <v>409.81490946522388</v>
      </c>
      <c r="C79" s="3">
        <v>423.41578249361078</v>
      </c>
      <c r="D79" s="3">
        <v>607.93184643560289</v>
      </c>
      <c r="E79" s="3">
        <f t="shared" si="5"/>
        <v>7.7026767059290402E-2</v>
      </c>
      <c r="G79" s="3">
        <f>AVERAGE('2G'!$J78:$J108) + Calibration!$C$11</f>
        <v>415.71803038304574</v>
      </c>
      <c r="H79" s="3">
        <v>425.1016830372912</v>
      </c>
      <c r="I79" s="3">
        <v>633.49219230184735</v>
      </c>
      <c r="J79" s="3">
        <f t="shared" si="6"/>
        <v>5.3143090568913406E-2</v>
      </c>
      <c r="L79" s="3">
        <f>AVERAGE('3G'!$J78:$J108) + Calibration!$C$11</f>
        <v>414.03711884421449</v>
      </c>
      <c r="M79" s="3">
        <v>437.13303563542308</v>
      </c>
      <c r="N79" s="3">
        <v>610.78675417633553</v>
      </c>
      <c r="O79" s="3">
        <f t="shared" si="7"/>
        <v>0.13080070661524093</v>
      </c>
      <c r="Q79" s="3">
        <f>AVERAGE('4G'!$J366:$J396) + Calibration!$C$11</f>
        <v>407.71904633612689</v>
      </c>
      <c r="R79" s="3">
        <v>437.51604158621012</v>
      </c>
      <c r="S79" s="3">
        <v>588.12587937633884</v>
      </c>
      <c r="T79" s="3">
        <f t="shared" si="8"/>
        <v>0.16875138878251525</v>
      </c>
    </row>
    <row r="80" spans="1:21" x14ac:dyDescent="0.25">
      <c r="A80" s="3">
        <f t="shared" si="9"/>
        <v>8.9166666666666607</v>
      </c>
      <c r="B80" s="3">
        <f>AVERAGE('1G'!$J79:$J109) + Calibration!$C$11</f>
        <v>409.91571707794486</v>
      </c>
      <c r="C80" s="3">
        <v>423.41578249361078</v>
      </c>
      <c r="D80" s="3">
        <v>615.38137132157635</v>
      </c>
      <c r="E80" s="3">
        <f t="shared" si="5"/>
        <v>7.6455856317997839E-2</v>
      </c>
      <c r="G80" s="3">
        <f>AVERAGE('2G'!$J79:$J109) + Calibration!$C$11</f>
        <v>416.00873137851568</v>
      </c>
      <c r="H80" s="3">
        <v>428.39692891360005</v>
      </c>
      <c r="I80" s="3">
        <v>635.63337310739644</v>
      </c>
      <c r="J80" s="3">
        <f t="shared" si="6"/>
        <v>7.0158937873166294E-2</v>
      </c>
      <c r="L80" s="3">
        <f>AVERAGE('3G'!$J79:$J109) + Calibration!$C$11</f>
        <v>413.80971509597487</v>
      </c>
      <c r="M80" s="3">
        <v>439.96841382252205</v>
      </c>
      <c r="N80" s="3">
        <v>635.41028883221838</v>
      </c>
      <c r="O80" s="3">
        <f t="shared" si="7"/>
        <v>0.14814637186734192</v>
      </c>
      <c r="Q80" s="3">
        <f>AVERAGE('4G'!$J367:$J397) + Calibration!$C$11</f>
        <v>407.84564223720872</v>
      </c>
      <c r="R80" s="3">
        <v>442.49726463804268</v>
      </c>
      <c r="S80" s="3">
        <v>582.37150056935866</v>
      </c>
      <c r="T80" s="3">
        <f t="shared" si="8"/>
        <v>0.19624493525707806</v>
      </c>
    </row>
    <row r="81" spans="1:20" x14ac:dyDescent="0.25">
      <c r="A81" s="3">
        <f t="shared" si="9"/>
        <v>8.9999999999999947</v>
      </c>
      <c r="B81" s="3">
        <f>AVERAGE('1G'!$J80:$J110) + Calibration!$C$11</f>
        <v>409.77505473119487</v>
      </c>
      <c r="C81" s="3">
        <v>423.03269991098091</v>
      </c>
      <c r="D81" s="3">
        <v>631.79704622285408</v>
      </c>
      <c r="E81" s="3">
        <f t="shared" si="5"/>
        <v>7.5082940991121047E-2</v>
      </c>
      <c r="G81" s="3">
        <f>AVERAGE('2G'!$J80:$J110) + Calibration!$C$11</f>
        <v>415.84228168115209</v>
      </c>
      <c r="H81" s="3">
        <v>430.46606530359622</v>
      </c>
      <c r="I81" s="3">
        <v>625.50741682241983</v>
      </c>
      <c r="J81" s="3">
        <f t="shared" si="6"/>
        <v>8.2819887536665526E-2</v>
      </c>
      <c r="L81" s="3">
        <f>AVERAGE('3G'!$J80:$J110) + Calibration!$C$11</f>
        <v>413.70890724881713</v>
      </c>
      <c r="M81" s="3">
        <v>442.03732031698951</v>
      </c>
      <c r="N81" s="3">
        <v>632.73390204114867</v>
      </c>
      <c r="O81" s="3">
        <f t="shared" si="7"/>
        <v>0.16043426550687157</v>
      </c>
      <c r="Q81" s="3">
        <f>AVERAGE('4G'!$J368:$J398) + Calibration!$C$11</f>
        <v>408.21136349478599</v>
      </c>
      <c r="R81" s="3">
        <v>444.94940697882566</v>
      </c>
      <c r="S81" s="3">
        <v>596.82451561474954</v>
      </c>
      <c r="T81" s="3">
        <f t="shared" si="8"/>
        <v>0.20806110841215825</v>
      </c>
    </row>
    <row r="82" spans="1:20" x14ac:dyDescent="0.25">
      <c r="A82" s="3">
        <f t="shared" si="9"/>
        <v>9.0833333333333286</v>
      </c>
      <c r="B82" s="3">
        <f>AVERAGE('1G'!$J81:$J111) + Calibration!$C$11</f>
        <v>409.54765168626585</v>
      </c>
      <c r="C82" s="3">
        <v>423.03269991098091</v>
      </c>
      <c r="D82" s="3">
        <v>627.42551335279109</v>
      </c>
      <c r="E82" s="3">
        <f t="shared" si="5"/>
        <v>7.6370808419466446E-2</v>
      </c>
      <c r="G82" s="3">
        <f>AVERAGE('2G'!$J81:$J111) + Calibration!$C$11</f>
        <v>415.67817658676404</v>
      </c>
      <c r="H82" s="3">
        <v>430.46606530359622</v>
      </c>
      <c r="I82" s="3">
        <v>640.22799025263771</v>
      </c>
      <c r="J82" s="3">
        <f t="shared" si="6"/>
        <v>8.3749275293781456E-2</v>
      </c>
      <c r="L82" s="3">
        <f>AVERAGE('3G'!$J81:$J111) + Calibration!$C$11</f>
        <v>413.41820555003665</v>
      </c>
      <c r="M82" s="3">
        <v>444.94940697882566</v>
      </c>
      <c r="N82" s="3">
        <v>628.18384822142298</v>
      </c>
      <c r="O82" s="3">
        <f t="shared" si="7"/>
        <v>0.17857283885275357</v>
      </c>
      <c r="Q82" s="3">
        <f>AVERAGE('4G'!$J369:$J399) + Calibration!$C$11</f>
        <v>408.3379600991783</v>
      </c>
      <c r="R82" s="3">
        <v>444.94940697882566</v>
      </c>
      <c r="S82" s="3">
        <v>591.73912198570338</v>
      </c>
      <c r="T82" s="3">
        <f t="shared" si="8"/>
        <v>0.20734414508659291</v>
      </c>
    </row>
    <row r="83" spans="1:20" x14ac:dyDescent="0.25">
      <c r="A83" s="3">
        <f t="shared" si="9"/>
        <v>9.1666666666666625</v>
      </c>
      <c r="B83" s="3">
        <f>AVERAGE('1G'!$J82:$J112) + Calibration!$C$11</f>
        <v>409.15614284363818</v>
      </c>
      <c r="C83" s="3">
        <v>423.41578249361078</v>
      </c>
      <c r="D83" s="3">
        <v>665.78833611888194</v>
      </c>
      <c r="E83" s="3">
        <f t="shared" si="5"/>
        <v>8.0757605734235044E-2</v>
      </c>
      <c r="G83" s="3">
        <f>AVERAGE('2G'!$J82:$J112) + Calibration!$C$11</f>
        <v>415.43670568954576</v>
      </c>
      <c r="H83" s="3">
        <v>430.0828294572807</v>
      </c>
      <c r="I83" s="3">
        <v>659.05253816809159</v>
      </c>
      <c r="J83" s="3">
        <f t="shared" si="6"/>
        <v>8.294640803015102E-2</v>
      </c>
      <c r="L83" s="3">
        <f>AVERAGE('3G'!$J82:$J112) + Calibration!$C$11</f>
        <v>413.05248358914878</v>
      </c>
      <c r="M83" s="3">
        <v>445.40912140435012</v>
      </c>
      <c r="N83" s="3">
        <v>604.76463855279462</v>
      </c>
      <c r="O83" s="3">
        <f t="shared" si="7"/>
        <v>0.18324758996069662</v>
      </c>
      <c r="Q83" s="3">
        <f>AVERAGE('4G'!$J370:$J400) + Calibration!$C$11</f>
        <v>408.57943029308609</v>
      </c>
      <c r="R83" s="3">
        <v>444.94940697882566</v>
      </c>
      <c r="S83" s="3">
        <v>594.41564260057339</v>
      </c>
      <c r="T83" s="3">
        <f t="shared" si="8"/>
        <v>0.20597661019827532</v>
      </c>
    </row>
    <row r="84" spans="1:20" x14ac:dyDescent="0.25">
      <c r="A84" s="3">
        <f t="shared" si="9"/>
        <v>9.2499999999999964</v>
      </c>
      <c r="B84" s="3">
        <f>AVERAGE('1G'!$J83:$J113) + Calibration!$C$11</f>
        <v>409.06705660473631</v>
      </c>
      <c r="C84" s="3">
        <v>423.03269991098091</v>
      </c>
      <c r="D84" s="3">
        <v>616.85343312539158</v>
      </c>
      <c r="E84" s="3">
        <f t="shared" si="5"/>
        <v>7.9092595860430992E-2</v>
      </c>
      <c r="G84" s="3">
        <f>AVERAGE('2G'!$J83:$J113) + Calibration!$C$11</f>
        <v>415.22102378399893</v>
      </c>
      <c r="H84" s="3">
        <v>429.62311503175602</v>
      </c>
      <c r="I84" s="3">
        <v>630.81567168697734</v>
      </c>
      <c r="J84" s="3">
        <f t="shared" si="6"/>
        <v>8.1564361742975669E-2</v>
      </c>
      <c r="L84" s="3">
        <f>AVERAGE('3G'!$J83:$J113) + Calibration!$C$11</f>
        <v>412.79929178698524</v>
      </c>
      <c r="M84" s="3">
        <v>444.94940697882566</v>
      </c>
      <c r="N84" s="3">
        <v>588.39361619289934</v>
      </c>
      <c r="O84" s="3">
        <f t="shared" si="7"/>
        <v>0.18207797607128726</v>
      </c>
      <c r="Q84" s="3">
        <f>AVERAGE('4G'!$J371:$J401) + Calibration!$C$11</f>
        <v>408.553642239162</v>
      </c>
      <c r="R84" s="3">
        <v>447.01846673697878</v>
      </c>
      <c r="S84" s="3">
        <v>584.78037358353527</v>
      </c>
      <c r="T84" s="3">
        <f t="shared" si="8"/>
        <v>0.21784050703112978</v>
      </c>
    </row>
    <row r="85" spans="1:20" x14ac:dyDescent="0.25">
      <c r="A85" s="3">
        <f t="shared" si="9"/>
        <v>9.3333333333333304</v>
      </c>
      <c r="B85" s="3">
        <f>AVERAGE('1G'!$J84:$J114) + Calibration!$C$11</f>
        <v>408.91467264973056</v>
      </c>
      <c r="C85" s="3">
        <v>425.94463330913118</v>
      </c>
      <c r="D85" s="3">
        <v>623.58923107618193</v>
      </c>
      <c r="E85" s="3">
        <f t="shared" si="5"/>
        <v>9.6446956750695395E-2</v>
      </c>
      <c r="G85" s="3">
        <f>AVERAGE('2G'!$J84:$J114) + Calibration!$C$11</f>
        <v>415.47421558616259</v>
      </c>
      <c r="H85" s="3">
        <v>430.0828294572807</v>
      </c>
      <c r="I85" s="3">
        <v>585.22640831009107</v>
      </c>
      <c r="J85" s="3">
        <f t="shared" si="6"/>
        <v>8.2733975632385673E-2</v>
      </c>
      <c r="L85" s="3">
        <f>AVERAGE('3G'!$J84:$J114) + Calibration!$C$11</f>
        <v>412.98918563860792</v>
      </c>
      <c r="M85" s="3">
        <v>444.56617113250991</v>
      </c>
      <c r="N85" s="3">
        <v>620.46667573475611</v>
      </c>
      <c r="O85" s="3">
        <f t="shared" si="7"/>
        <v>0.17883213092254377</v>
      </c>
      <c r="Q85" s="3">
        <f>AVERAGE('4G'!$J372:$J402) + Calibration!$C$11</f>
        <v>408.72009193652553</v>
      </c>
      <c r="R85" s="3">
        <v>444.56617113250991</v>
      </c>
      <c r="S85" s="3">
        <v>561.13812424766184</v>
      </c>
      <c r="T85" s="3">
        <f t="shared" si="8"/>
        <v>0.20300958522700355</v>
      </c>
    </row>
    <row r="86" spans="1:20" x14ac:dyDescent="0.25">
      <c r="A86" s="3">
        <f t="shared" si="9"/>
        <v>9.4166666666666643</v>
      </c>
      <c r="B86" s="3">
        <f>AVERAGE('1G'!$J85:$J115) + Calibration!$C$11</f>
        <v>408.79979906021509</v>
      </c>
      <c r="C86" s="3">
        <v>425.48491888360672</v>
      </c>
      <c r="D86" s="3">
        <v>617.56720466850811</v>
      </c>
      <c r="E86" s="3">
        <f t="shared" si="5"/>
        <v>9.4493995739122344E-2</v>
      </c>
      <c r="G86" s="3">
        <f>AVERAGE('2G'!$J85:$J115) + Calibration!$C$11</f>
        <v>415.2585343839263</v>
      </c>
      <c r="H86" s="3">
        <v>430.84914788622609</v>
      </c>
      <c r="I86" s="3">
        <v>628.40688788866782</v>
      </c>
      <c r="J86" s="3">
        <f t="shared" si="6"/>
        <v>8.8295402217684171E-2</v>
      </c>
      <c r="L86" s="3">
        <f>AVERAGE('3G'!$J85:$J115) + Calibration!$C$11</f>
        <v>413.01497392696893</v>
      </c>
      <c r="M86" s="3">
        <v>442.49726463804268</v>
      </c>
      <c r="N86" s="3">
        <v>627.20242907761281</v>
      </c>
      <c r="O86" s="3">
        <f t="shared" si="7"/>
        <v>0.16696910075084323</v>
      </c>
      <c r="Q86" s="3">
        <f>AVERAGE('4G'!$J373:$J403) + Calibration!$C$11</f>
        <v>408.87247589153134</v>
      </c>
      <c r="R86" s="3">
        <v>447.47825779434606</v>
      </c>
      <c r="S86" s="3">
        <v>551.50276601475684</v>
      </c>
      <c r="T86" s="3">
        <f t="shared" si="8"/>
        <v>0.2186388008742822</v>
      </c>
    </row>
    <row r="87" spans="1:20" x14ac:dyDescent="0.25">
      <c r="A87" s="3">
        <f t="shared" si="9"/>
        <v>9.4999999999999982</v>
      </c>
      <c r="B87" s="3">
        <f>AVERAGE('1G'!$J86:$J116) + Calibration!$C$11</f>
        <v>409.10456720466379</v>
      </c>
      <c r="C87" s="3">
        <v>425.48491888360672</v>
      </c>
      <c r="D87" s="3">
        <v>638.75588384088928</v>
      </c>
      <c r="E87" s="3">
        <f t="shared" si="5"/>
        <v>9.2767981179575618E-2</v>
      </c>
      <c r="G87" s="3">
        <f>AVERAGE('2G'!$J86:$J116) + Calibration!$C$11</f>
        <v>415.28432243785039</v>
      </c>
      <c r="H87" s="3">
        <v>432.91828427622204</v>
      </c>
      <c r="I87" s="3">
        <v>644.06427252924664</v>
      </c>
      <c r="J87" s="3">
        <f t="shared" si="6"/>
        <v>9.9867638498038799E-2</v>
      </c>
      <c r="L87" s="3">
        <f>AVERAGE('3G'!$J86:$J116) + Calibration!$C$11</f>
        <v>412.84852329185799</v>
      </c>
      <c r="M87" s="3">
        <v>442.03732031698951</v>
      </c>
      <c r="N87" s="3">
        <v>637.10543491121166</v>
      </c>
      <c r="O87" s="3">
        <f t="shared" si="7"/>
        <v>0.1653069376137225</v>
      </c>
      <c r="Q87" s="3">
        <f>AVERAGE('4G'!$J374:$J404) + Calibration!$C$11</f>
        <v>409.03658168922993</v>
      </c>
      <c r="R87" s="3">
        <v>441.65431436620247</v>
      </c>
      <c r="S87" s="3">
        <v>554.62541057204976</v>
      </c>
      <c r="T87" s="3">
        <f t="shared" si="8"/>
        <v>0.18472626659094327</v>
      </c>
    </row>
    <row r="88" spans="1:20" x14ac:dyDescent="0.25">
      <c r="A88" s="3">
        <f t="shared" si="9"/>
        <v>9.5833333333333321</v>
      </c>
      <c r="B88" s="3">
        <f>AVERAGE('1G'!$J87:$J117) + Calibration!$C$11</f>
        <v>409.19130930946397</v>
      </c>
      <c r="C88" s="3">
        <v>425.1016830372912</v>
      </c>
      <c r="D88" s="3">
        <v>640.71867752057619</v>
      </c>
      <c r="E88" s="3">
        <f t="shared" si="5"/>
        <v>9.0106322469282824E-2</v>
      </c>
      <c r="G88" s="3">
        <f>AVERAGE('2G'!$J87:$J117) + Calibration!$C$11</f>
        <v>415.45077283852441</v>
      </c>
      <c r="H88" s="3">
        <v>432.53504842990651</v>
      </c>
      <c r="I88" s="3">
        <v>651.06767347279742</v>
      </c>
      <c r="J88" s="3">
        <f t="shared" si="6"/>
        <v>9.6754562270197464E-2</v>
      </c>
      <c r="L88" s="3">
        <f>AVERAGE('3G'!$J87:$J117) + Calibration!$C$11</f>
        <v>412.46873488530196</v>
      </c>
      <c r="M88" s="3">
        <v>439.96841382252205</v>
      </c>
      <c r="N88" s="3">
        <v>628.18384822142298</v>
      </c>
      <c r="O88" s="3">
        <f t="shared" si="7"/>
        <v>0.15574083805366959</v>
      </c>
      <c r="Q88" s="3">
        <f>AVERAGE('4G'!$J375:$J405) + Calibration!$C$11</f>
        <v>409.2006867836181</v>
      </c>
      <c r="R88" s="3">
        <v>442.03732031698951</v>
      </c>
      <c r="S88" s="3">
        <v>603.06962629760164</v>
      </c>
      <c r="T88" s="3">
        <f t="shared" si="8"/>
        <v>0.18596598298559849</v>
      </c>
    </row>
    <row r="89" spans="1:20" x14ac:dyDescent="0.25">
      <c r="A89" s="3">
        <f t="shared" si="9"/>
        <v>9.6666666666666661</v>
      </c>
      <c r="B89" s="3">
        <f>AVERAGE('1G'!$J88:$J118) + Calibration!$C$11</f>
        <v>409.06471411169264</v>
      </c>
      <c r="C89" s="3">
        <v>425.1016830372912</v>
      </c>
      <c r="D89" s="3">
        <v>599.72398668099754</v>
      </c>
      <c r="E89" s="3">
        <f t="shared" si="5"/>
        <v>9.0823277828634044E-2</v>
      </c>
      <c r="G89" s="3">
        <f>AVERAGE('2G'!$J88:$J118) + Calibration!$C$11</f>
        <v>415.1835152940032</v>
      </c>
      <c r="H89" s="3">
        <v>430.46606530359622</v>
      </c>
      <c r="I89" s="3">
        <v>638.04215690570618</v>
      </c>
      <c r="J89" s="3">
        <f t="shared" si="6"/>
        <v>8.6550724883907915E-2</v>
      </c>
      <c r="L89" s="3">
        <f>AVERAGE('3G'!$J88:$J118) + Calibration!$C$11</f>
        <v>412.02564993482605</v>
      </c>
      <c r="M89" s="3">
        <v>440.42812824804628</v>
      </c>
      <c r="N89" s="3">
        <v>615.87205858951484</v>
      </c>
      <c r="O89" s="3">
        <f t="shared" si="7"/>
        <v>0.16085372434349055</v>
      </c>
      <c r="Q89" s="3">
        <f>AVERAGE('4G'!$J376:$J406) + Calibration!$C$11</f>
        <v>409.6203285175821</v>
      </c>
      <c r="R89" s="3">
        <v>439.96841382252205</v>
      </c>
      <c r="S89" s="3">
        <v>604.76463855279462</v>
      </c>
      <c r="T89" s="3">
        <f t="shared" si="8"/>
        <v>0.17187241529276534</v>
      </c>
    </row>
    <row r="90" spans="1:20" x14ac:dyDescent="0.25">
      <c r="A90" s="3">
        <f t="shared" si="9"/>
        <v>9.75</v>
      </c>
      <c r="B90" s="3">
        <f>AVERAGE('1G'!$J89:$J119) + Calibration!$C$11</f>
        <v>408.77401241291216</v>
      </c>
      <c r="C90" s="3">
        <v>425.1016830372912</v>
      </c>
      <c r="D90" s="3">
        <v>607.17355617490443</v>
      </c>
      <c r="E90" s="3">
        <f t="shared" si="5"/>
        <v>9.2469628911315965E-2</v>
      </c>
      <c r="G90" s="3">
        <f>AVERAGE('2G'!$J89:$J119) + Calibration!$C$11</f>
        <v>414.70292044691064</v>
      </c>
      <c r="H90" s="3">
        <v>430.0828294572807</v>
      </c>
      <c r="I90" s="3">
        <v>610.78675417633553</v>
      </c>
      <c r="J90" s="3">
        <f t="shared" si="6"/>
        <v>8.7102104862114157E-2</v>
      </c>
      <c r="L90" s="3">
        <f>AVERAGE('3G'!$J89:$J119) + Calibration!$C$11</f>
        <v>412.16631251601285</v>
      </c>
      <c r="M90" s="3">
        <v>442.88027058882972</v>
      </c>
      <c r="N90" s="3">
        <v>591.02548426638714</v>
      </c>
      <c r="O90" s="3">
        <f t="shared" si="7"/>
        <v>0.17394448790205833</v>
      </c>
      <c r="Q90" s="3">
        <f>AVERAGE('4G'!$J377:$J407) + Calibration!$C$11</f>
        <v>409.82194421189763</v>
      </c>
      <c r="R90" s="3">
        <v>435.8301410425297</v>
      </c>
      <c r="S90" s="3">
        <v>581.16704175830387</v>
      </c>
      <c r="T90" s="3">
        <f t="shared" si="8"/>
        <v>0.1472940240471366</v>
      </c>
    </row>
    <row r="91" spans="1:20" x14ac:dyDescent="0.25">
      <c r="A91" s="3">
        <f t="shared" si="9"/>
        <v>9.8333333333333339</v>
      </c>
      <c r="B91" s="3">
        <f>AVERAGE('1G'!$J90:$J120) + Calibration!$C$11</f>
        <v>408.94984005330355</v>
      </c>
      <c r="C91" s="3">
        <v>425.1016830372912</v>
      </c>
      <c r="D91" s="3">
        <v>604.27395128485637</v>
      </c>
      <c r="E91" s="3">
        <f t="shared" si="5"/>
        <v>9.1473852046790788E-2</v>
      </c>
      <c r="G91" s="3">
        <f>AVERAGE('2G'!$J90:$J120) + Calibration!$C$11</f>
        <v>414.66541055029381</v>
      </c>
      <c r="H91" s="3">
        <v>430.0828294572807</v>
      </c>
      <c r="I91" s="3">
        <v>613.19553797464482</v>
      </c>
      <c r="J91" s="3">
        <f t="shared" si="6"/>
        <v>8.7314537259879504E-2</v>
      </c>
      <c r="L91" s="3">
        <f>AVERAGE('3G'!$J90:$J120) + Calibration!$C$11</f>
        <v>412.18037896168119</v>
      </c>
      <c r="M91" s="3">
        <v>440.42812824804628</v>
      </c>
      <c r="N91" s="3">
        <v>618.99461393094089</v>
      </c>
      <c r="O91" s="3">
        <f t="shared" si="7"/>
        <v>0.15997743671960007</v>
      </c>
      <c r="Q91" s="3">
        <f>AVERAGE('4G'!$J378:$J408) + Calibration!$C$11</f>
        <v>410.21345422670947</v>
      </c>
      <c r="R91" s="3">
        <v>435.8301410425297</v>
      </c>
      <c r="S91" s="3">
        <v>578.71369463447877</v>
      </c>
      <c r="T91" s="3">
        <f t="shared" si="8"/>
        <v>0.1450767582400557</v>
      </c>
    </row>
    <row r="92" spans="1:20" x14ac:dyDescent="0.25">
      <c r="A92" s="3">
        <f t="shared" si="9"/>
        <v>9.9166666666666679</v>
      </c>
      <c r="B92" s="3">
        <f>AVERAGE('1G'!$J91:$J121) + Calibration!$C$11</f>
        <v>408.98734994992043</v>
      </c>
      <c r="C92" s="3">
        <v>425.48491888360672</v>
      </c>
      <c r="D92" s="3">
        <v>629.61134669972284</v>
      </c>
      <c r="E92" s="3">
        <f t="shared" si="5"/>
        <v>9.3431825784080214E-2</v>
      </c>
      <c r="G92" s="3">
        <f>AVERAGE('2G'!$J91:$J121) + Calibration!$C$11</f>
        <v>414.81779403642594</v>
      </c>
      <c r="H92" s="3">
        <v>430.84914788622609</v>
      </c>
      <c r="I92" s="3">
        <v>615.87205858951484</v>
      </c>
      <c r="J92" s="3">
        <f t="shared" si="6"/>
        <v>9.0791477580617536E-2</v>
      </c>
      <c r="L92" s="3">
        <f>AVERAGE('3G'!$J91:$J121) + Calibration!$C$11</f>
        <v>411.74901491615066</v>
      </c>
      <c r="M92" s="3">
        <v>442.49726463804268</v>
      </c>
      <c r="N92" s="3">
        <v>613.46327479120532</v>
      </c>
      <c r="O92" s="3">
        <f t="shared" si="7"/>
        <v>0.1741386941754261</v>
      </c>
      <c r="Q92" s="3">
        <f>AVERAGE('4G'!$J379:$J409) + Calibration!$C$11</f>
        <v>410.36583818171545</v>
      </c>
      <c r="R92" s="3">
        <v>437.51604158621012</v>
      </c>
      <c r="S92" s="3">
        <v>577.50928043135741</v>
      </c>
      <c r="T92" s="3">
        <f t="shared" si="8"/>
        <v>0.15376162904289664</v>
      </c>
    </row>
    <row r="93" spans="1:20" x14ac:dyDescent="0.25">
      <c r="A93" s="3">
        <f t="shared" si="9"/>
        <v>10.000000000000002</v>
      </c>
      <c r="B93" s="3">
        <f>AVERAGE('1G'!$J92:$J122) + Calibration!$C$11</f>
        <v>408.73415885106738</v>
      </c>
      <c r="C93" s="3">
        <v>425.1016830372912</v>
      </c>
      <c r="D93" s="3">
        <v>623.36614680100388</v>
      </c>
      <c r="E93" s="3">
        <f t="shared" si="5"/>
        <v>9.2695334350833991E-2</v>
      </c>
      <c r="G93" s="3">
        <f>AVERAGE('2G'!$J92:$J122) + Calibration!$C$11</f>
        <v>414.52709304095606</v>
      </c>
      <c r="H93" s="3">
        <v>430.0828294572807</v>
      </c>
      <c r="I93" s="3">
        <v>618.77152965576261</v>
      </c>
      <c r="J93" s="3">
        <f t="shared" si="6"/>
        <v>8.8097880398937095E-2</v>
      </c>
      <c r="L93" s="3">
        <f>AVERAGE('3G'!$J92:$J122) + Calibration!$C$11</f>
        <v>411.28014167731385</v>
      </c>
      <c r="M93" s="3">
        <v>439.96841382252205</v>
      </c>
      <c r="N93" s="3">
        <v>628.62997216384611</v>
      </c>
      <c r="O93" s="3">
        <f t="shared" si="7"/>
        <v>0.16247228036394407</v>
      </c>
      <c r="Q93" s="3">
        <f>AVERAGE('4G'!$J380:$J410) + Calibration!$C$11</f>
        <v>410.50415639436369</v>
      </c>
      <c r="R93" s="3">
        <v>439.96841382252205</v>
      </c>
      <c r="S93" s="3">
        <v>579.20438190241725</v>
      </c>
      <c r="T93" s="3">
        <f t="shared" si="8"/>
        <v>0.16686697160960809</v>
      </c>
    </row>
    <row r="94" spans="1:20" x14ac:dyDescent="0.25">
      <c r="A94" s="3">
        <f t="shared" si="9"/>
        <v>10.083333333333336</v>
      </c>
      <c r="B94" s="3">
        <f>AVERAGE('1G'!$J93:$J123) + Calibration!$C$11</f>
        <v>408.9099869603325</v>
      </c>
      <c r="C94" s="3">
        <v>425.94463330913118</v>
      </c>
      <c r="D94" s="3">
        <v>620.68976000993416</v>
      </c>
      <c r="E94" s="3">
        <f t="shared" si="5"/>
        <v>9.6473493540284061E-2</v>
      </c>
      <c r="G94" s="3">
        <f>AVERAGE('2G'!$J93:$J123) + Calibration!$C$11</f>
        <v>414.50130475259522</v>
      </c>
      <c r="H94" s="3">
        <v>432.91828427622204</v>
      </c>
      <c r="I94" s="3">
        <v>616.09514286469289</v>
      </c>
      <c r="J94" s="3">
        <f t="shared" si="6"/>
        <v>0.10430215683517591</v>
      </c>
      <c r="L94" s="3">
        <f>AVERAGE('3G'!$J93:$J123) + Calibration!$C$11</f>
        <v>410.63309549179985</v>
      </c>
      <c r="M94" s="3">
        <v>440.42812824804628</v>
      </c>
      <c r="N94" s="3">
        <v>639.73730298469945</v>
      </c>
      <c r="O94" s="3">
        <f t="shared" si="7"/>
        <v>0.1687402744551256</v>
      </c>
      <c r="Q94" s="3">
        <f>AVERAGE('4G'!$J381:$J411) + Calibration!$C$11</f>
        <v>410.50415639436375</v>
      </c>
      <c r="R94" s="3">
        <v>442.49726463804268</v>
      </c>
      <c r="S94" s="3">
        <v>582.37150056935866</v>
      </c>
      <c r="T94" s="3">
        <f t="shared" si="8"/>
        <v>0.18118878773775277</v>
      </c>
    </row>
    <row r="95" spans="1:20" x14ac:dyDescent="0.25">
      <c r="A95" s="3">
        <f t="shared" si="9"/>
        <v>10.16666666666667</v>
      </c>
      <c r="B95" s="3">
        <f>AVERAGE('1G'!$J94:$J124) + Calibration!$C$11</f>
        <v>408.82090025255695</v>
      </c>
      <c r="C95" s="3">
        <v>425.1016830372912</v>
      </c>
      <c r="D95" s="3">
        <v>626.22105454173607</v>
      </c>
      <c r="E95" s="3">
        <f t="shared" si="5"/>
        <v>9.2204085758703994E-2</v>
      </c>
      <c r="G95" s="3">
        <f>AVERAGE('2G'!$J94:$J124) + Calibration!$C$11</f>
        <v>414.18481476545378</v>
      </c>
      <c r="H95" s="3">
        <v>430.0828294572807</v>
      </c>
      <c r="I95" s="3">
        <v>617.79015511988587</v>
      </c>
      <c r="J95" s="3">
        <f t="shared" si="6"/>
        <v>9.0036328683951103E-2</v>
      </c>
      <c r="L95" s="3">
        <f>AVERAGE('3G'!$J94:$J124) + Calibration!$C$11</f>
        <v>410.17828799532072</v>
      </c>
      <c r="M95" s="3">
        <v>440.81136409436226</v>
      </c>
      <c r="N95" s="3">
        <v>625.50741682241983</v>
      </c>
      <c r="O95" s="3">
        <f t="shared" si="7"/>
        <v>0.17348642341308884</v>
      </c>
      <c r="Q95" s="3">
        <f>AVERAGE('4G'!$J382:$J412) + Calibration!$C$11</f>
        <v>410.61903139050008</v>
      </c>
      <c r="R95" s="3">
        <v>444.56617113250991</v>
      </c>
      <c r="S95" s="3">
        <v>605.03237536935512</v>
      </c>
      <c r="T95" s="3">
        <f t="shared" si="8"/>
        <v>0.19225518977932091</v>
      </c>
    </row>
    <row r="96" spans="1:20" x14ac:dyDescent="0.25">
      <c r="A96" s="3">
        <f t="shared" si="9"/>
        <v>10.250000000000004</v>
      </c>
      <c r="B96" s="3">
        <f>AVERAGE('1G'!$J95:$J125) + Calibration!$C$11</f>
        <v>409.02251571243562</v>
      </c>
      <c r="C96" s="3">
        <v>425.1016830372912</v>
      </c>
      <c r="D96" s="3">
        <v>620.68976000993416</v>
      </c>
      <c r="E96" s="3">
        <f t="shared" si="5"/>
        <v>9.1062262948417252E-2</v>
      </c>
      <c r="G96" s="3">
        <f>AVERAGE('2G'!$J95:$J125) + Calibration!$C$11</f>
        <v>414.37470791376592</v>
      </c>
      <c r="H96" s="3">
        <v>431.30901557543643</v>
      </c>
      <c r="I96" s="3">
        <v>617.29946785194761</v>
      </c>
      <c r="J96" s="3">
        <f t="shared" si="6"/>
        <v>9.5905238497808132E-2</v>
      </c>
      <c r="L96" s="3">
        <f>AVERAGE('3G'!$J95:$J125) + Calibration!$C$11</f>
        <v>409.91337505377487</v>
      </c>
      <c r="M96" s="3">
        <v>440.81136409436226</v>
      </c>
      <c r="N96" s="3">
        <v>634.9196015642799</v>
      </c>
      <c r="O96" s="3">
        <f t="shared" si="7"/>
        <v>0.17498672323919959</v>
      </c>
      <c r="Q96" s="3">
        <f>AVERAGE('4G'!$J383:$J413) + Calibration!$C$11</f>
        <v>410.68232863773051</v>
      </c>
      <c r="R96" s="3">
        <v>437.89927743252565</v>
      </c>
      <c r="S96" s="3">
        <v>575.3680996258081</v>
      </c>
      <c r="T96" s="3">
        <f t="shared" si="8"/>
        <v>0.15413963283869894</v>
      </c>
    </row>
    <row r="97" spans="1:20" x14ac:dyDescent="0.25">
      <c r="A97" s="3">
        <f t="shared" si="9"/>
        <v>10.333333333333337</v>
      </c>
      <c r="B97" s="3">
        <f>AVERAGE('1G'!$J96:$J126) + Calibration!$C$11</f>
        <v>409.30149580296023</v>
      </c>
      <c r="C97" s="3">
        <v>426.71102836991963</v>
      </c>
      <c r="D97" s="3">
        <v>637.5514696377677</v>
      </c>
      <c r="E97" s="3">
        <f t="shared" si="5"/>
        <v>9.8596612647398413E-2</v>
      </c>
      <c r="G97" s="3">
        <f>AVERAGE('2G'!$J96:$J126) + Calibration!$C$11</f>
        <v>414.18481476545378</v>
      </c>
      <c r="H97" s="3">
        <v>430.46606530359622</v>
      </c>
      <c r="I97" s="3">
        <v>680.24126194840596</v>
      </c>
      <c r="J97" s="3">
        <f t="shared" si="6"/>
        <v>9.2206734819006195E-2</v>
      </c>
      <c r="L97" s="3">
        <f>AVERAGE('3G'!$J96:$J126) + Calibration!$C$11</f>
        <v>409.53358735052933</v>
      </c>
      <c r="M97" s="3">
        <v>440.42812824804628</v>
      </c>
      <c r="N97" s="3">
        <v>622.8754595330654</v>
      </c>
      <c r="O97" s="3">
        <f t="shared" si="7"/>
        <v>0.17496719513151709</v>
      </c>
      <c r="Q97" s="3">
        <f>AVERAGE('4G'!$J384:$J414) + Calibration!$C$11</f>
        <v>410.68232863773051</v>
      </c>
      <c r="R97" s="3">
        <v>439.96841382252205</v>
      </c>
      <c r="S97" s="3">
        <v>651.33541028935792</v>
      </c>
      <c r="T97" s="3">
        <f t="shared" si="8"/>
        <v>0.16585791639251996</v>
      </c>
    </row>
    <row r="98" spans="1:20" x14ac:dyDescent="0.25">
      <c r="A98" s="3">
        <f t="shared" si="9"/>
        <v>10.416666666666671</v>
      </c>
      <c r="B98" s="3">
        <f>AVERAGE('1G'!$J97:$J127) + Calibration!$C$11</f>
        <v>409.51717770850706</v>
      </c>
      <c r="C98" s="3">
        <v>425.48491888360672</v>
      </c>
      <c r="D98" s="3">
        <v>641.92313633163099</v>
      </c>
      <c r="E98" s="3">
        <f t="shared" si="5"/>
        <v>9.043121551023818E-2</v>
      </c>
      <c r="G98" s="3">
        <f>AVERAGE('2G'!$J97:$J127) + Calibration!$C$11</f>
        <v>414.07228601335072</v>
      </c>
      <c r="H98" s="3">
        <v>430.0828294572807</v>
      </c>
      <c r="I98" s="3">
        <v>633.49219230184735</v>
      </c>
      <c r="J98" s="3">
        <f t="shared" si="6"/>
        <v>9.0673620566437199E-2</v>
      </c>
      <c r="L98" s="3">
        <f>AVERAGE('3G'!$J97:$J127) + Calibration!$C$11</f>
        <v>409.11628951623027</v>
      </c>
      <c r="M98" s="3">
        <v>437.89927743252565</v>
      </c>
      <c r="N98" s="3">
        <v>625.99801487449145</v>
      </c>
      <c r="O98" s="3">
        <f t="shared" si="7"/>
        <v>0.16300869075621421</v>
      </c>
      <c r="Q98" s="3">
        <f>AVERAGE('4G'!$J385:$J415) + Calibration!$C$11</f>
        <v>411.15120187656726</v>
      </c>
      <c r="R98" s="3">
        <v>455.75449682695876</v>
      </c>
      <c r="S98" s="3">
        <v>570.05971093745052</v>
      </c>
      <c r="T98" s="3">
        <f t="shared" si="8"/>
        <v>0.25260493227530018</v>
      </c>
    </row>
    <row r="99" spans="1:20" x14ac:dyDescent="0.25">
      <c r="A99" s="3">
        <f t="shared" si="9"/>
        <v>10.500000000000005</v>
      </c>
      <c r="B99" s="3">
        <f>AVERAGE('1G'!$J98:$J128) + Calibration!$C$11</f>
        <v>409.47966734301644</v>
      </c>
      <c r="C99" s="3">
        <v>425.48491888360672</v>
      </c>
      <c r="D99" s="3">
        <v>658.78493517533138</v>
      </c>
      <c r="E99" s="3">
        <f t="shared" si="5"/>
        <v>9.0643650563408992E-2</v>
      </c>
      <c r="G99" s="3">
        <f>AVERAGE('2G'!$J98:$J128) + Calibration!$C$11</f>
        <v>414.22467020279345</v>
      </c>
      <c r="H99" s="3">
        <v>430.46606530359622</v>
      </c>
      <c r="I99" s="3">
        <v>650.57698620485894</v>
      </c>
      <c r="J99" s="3">
        <f t="shared" si="6"/>
        <v>9.1981018757867961E-2</v>
      </c>
      <c r="L99" s="3">
        <f>AVERAGE('3G'!$J98:$J128) + Calibration!$C$11</f>
        <v>408.76228986690893</v>
      </c>
      <c r="M99" s="3">
        <v>437.13303563542308</v>
      </c>
      <c r="N99" s="3">
        <v>605.96909736384941</v>
      </c>
      <c r="O99" s="3">
        <f t="shared" si="7"/>
        <v>0.16067401122329805</v>
      </c>
      <c r="Q99" s="3">
        <f>AVERAGE('4G'!$J386:$J416) + Calibration!$C$11</f>
        <v>411.50520152588865</v>
      </c>
      <c r="R99" s="3">
        <v>455.29478240143453</v>
      </c>
      <c r="S99" s="3">
        <v>586.43086712114587</v>
      </c>
      <c r="T99" s="3">
        <f t="shared" si="8"/>
        <v>0.24799656894706512</v>
      </c>
    </row>
    <row r="100" spans="1:20" x14ac:dyDescent="0.25">
      <c r="A100" s="3">
        <f t="shared" si="9"/>
        <v>10.583333333333339</v>
      </c>
      <c r="B100" s="3">
        <f>AVERAGE('1G'!$J99:$J129) + Calibration!$C$11</f>
        <v>409.55468760512389</v>
      </c>
      <c r="C100" s="3">
        <v>425.48491888360672</v>
      </c>
      <c r="D100" s="3">
        <v>617.56720466850811</v>
      </c>
      <c r="E100" s="3">
        <f t="shared" si="5"/>
        <v>9.0218783112472833E-2</v>
      </c>
      <c r="G100" s="3">
        <f>AVERAGE('2G'!$J99:$J129) + Calibration!$C$11</f>
        <v>414.51537119826338</v>
      </c>
      <c r="H100" s="3">
        <v>430.46606530359622</v>
      </c>
      <c r="I100" s="3">
        <v>688.93989818681666</v>
      </c>
      <c r="J100" s="3">
        <f t="shared" si="6"/>
        <v>9.0334671658293411E-2</v>
      </c>
      <c r="L100" s="3">
        <f>AVERAGE('3G'!$J99:$J129) + Calibration!$C$11</f>
        <v>408.66148272306168</v>
      </c>
      <c r="M100" s="3">
        <v>437.89927743252565</v>
      </c>
      <c r="N100" s="3">
        <v>644.06427252924664</v>
      </c>
      <c r="O100" s="3">
        <f t="shared" si="7"/>
        <v>0.16558442959601238</v>
      </c>
      <c r="Q100" s="3">
        <f>AVERAGE('4G'!$J387:$J417) + Calibration!$C$11</f>
        <v>411.82169057528262</v>
      </c>
      <c r="R100" s="3">
        <v>452.45940421433534</v>
      </c>
      <c r="S100" s="3">
        <v>585.22640831009107</v>
      </c>
      <c r="T100" s="3">
        <f t="shared" si="8"/>
        <v>0.23014638073337793</v>
      </c>
    </row>
    <row r="101" spans="1:20" x14ac:dyDescent="0.25">
      <c r="A101" s="3">
        <f t="shared" si="9"/>
        <v>10.666666666666673</v>
      </c>
      <c r="B101" s="3">
        <f>AVERAGE('1G'!$J100:$J130) + Calibration!$C$11</f>
        <v>409.62970739835754</v>
      </c>
      <c r="C101" s="3">
        <v>426.32786915544693</v>
      </c>
      <c r="D101" s="3">
        <v>647.67751513861117</v>
      </c>
      <c r="E101" s="3">
        <f t="shared" si="5"/>
        <v>9.4567857026323809E-2</v>
      </c>
      <c r="G101" s="3">
        <f>AVERAGE('2G'!$J100:$J130) + Calibration!$C$11</f>
        <v>414.86937084758472</v>
      </c>
      <c r="H101" s="3">
        <v>429.62311503175602</v>
      </c>
      <c r="I101" s="3">
        <v>662.17509350951741</v>
      </c>
      <c r="J101" s="3">
        <f t="shared" si="6"/>
        <v>8.3555902195001003E-2</v>
      </c>
      <c r="L101" s="3">
        <f>AVERAGE('3G'!$J100:$J130) + Calibration!$C$11</f>
        <v>408.29341733138273</v>
      </c>
      <c r="M101" s="3">
        <v>437.89927743252565</v>
      </c>
      <c r="N101" s="3">
        <v>635.63337310739644</v>
      </c>
      <c r="O101" s="3">
        <f t="shared" si="7"/>
        <v>0.16766891984368024</v>
      </c>
      <c r="Q101" s="3">
        <f>AVERAGE('4G'!$J388:$J418) + Calibration!$C$11</f>
        <v>411.98579566967067</v>
      </c>
      <c r="R101" s="3">
        <v>450.31355934960197</v>
      </c>
      <c r="S101" s="3">
        <v>601.15139594343032</v>
      </c>
      <c r="T101" s="3">
        <f t="shared" si="8"/>
        <v>0.21706428099989009</v>
      </c>
    </row>
    <row r="102" spans="1:20" x14ac:dyDescent="0.25">
      <c r="A102" s="3">
        <f t="shared" si="9"/>
        <v>10.750000000000007</v>
      </c>
      <c r="B102" s="3">
        <f>AVERAGE('1G'!$J101:$J131) + Calibration!$C$11</f>
        <v>409.89462104321393</v>
      </c>
      <c r="C102" s="3">
        <v>425.48491888360672</v>
      </c>
      <c r="D102" s="3">
        <v>595.62010141162818</v>
      </c>
      <c r="E102" s="3">
        <f t="shared" si="5"/>
        <v>8.8293614507724022E-2</v>
      </c>
      <c r="G102" s="3">
        <f>AVERAGE('2G'!$J101:$J131) + Calibration!$C$11</f>
        <v>414.60445814047574</v>
      </c>
      <c r="H102" s="3">
        <v>430.46606530359622</v>
      </c>
      <c r="I102" s="3">
        <v>621.89408499718866</v>
      </c>
      <c r="J102" s="3">
        <f t="shared" si="6"/>
        <v>8.983013940279086E-2</v>
      </c>
      <c r="L102" s="3">
        <f>AVERAGE('3G'!$J101:$J131) + Calibration!$C$11</f>
        <v>407.90190778544456</v>
      </c>
      <c r="M102" s="3">
        <v>437.89927743252565</v>
      </c>
      <c r="N102" s="3">
        <v>625.77506442311346</v>
      </c>
      <c r="O102" s="3">
        <f t="shared" si="7"/>
        <v>0.16988618299535635</v>
      </c>
      <c r="Q102" s="3">
        <f>AVERAGE('4G'!$J389:$J419) + Calibration!$C$11</f>
        <v>412.41715901189048</v>
      </c>
      <c r="R102" s="3">
        <v>452.45940421433534</v>
      </c>
      <c r="S102" s="3">
        <v>605.74601308867136</v>
      </c>
      <c r="T102" s="3">
        <f t="shared" si="8"/>
        <v>0.22677402305736533</v>
      </c>
    </row>
    <row r="103" spans="1:20" x14ac:dyDescent="0.25">
      <c r="A103" s="3">
        <f t="shared" si="9"/>
        <v>10.833333333333341</v>
      </c>
      <c r="B103" s="3">
        <f>AVERAGE('1G'!$J102:$J132) + Calibration!$C$11</f>
        <v>410.18532274199447</v>
      </c>
      <c r="C103" s="3">
        <v>425.48491888360672</v>
      </c>
      <c r="D103" s="3">
        <v>625.01672955448157</v>
      </c>
      <c r="E103" s="3">
        <f t="shared" si="5"/>
        <v>8.6647263425041782E-2</v>
      </c>
      <c r="G103" s="3">
        <f>AVERAGE('2G'!$J102:$J132) + Calibration!$C$11</f>
        <v>414.59273582890927</v>
      </c>
      <c r="H103" s="3">
        <v>430.46606530359622</v>
      </c>
      <c r="I103" s="3">
        <v>602.84654202242359</v>
      </c>
      <c r="J103" s="3">
        <f t="shared" si="6"/>
        <v>8.9896527182497535E-2</v>
      </c>
      <c r="L103" s="3">
        <f>AVERAGE('3G'!$J102:$J132) + Calibration!$C$11</f>
        <v>407.55963044768964</v>
      </c>
      <c r="M103" s="3">
        <v>437.51604158621012</v>
      </c>
      <c r="N103" s="3">
        <v>582.37150056935866</v>
      </c>
      <c r="O103" s="3">
        <f t="shared" si="7"/>
        <v>0.16965421983450563</v>
      </c>
      <c r="Q103" s="3">
        <f>AVERAGE('4G'!$J390:$J420) + Calibration!$C$11</f>
        <v>412.88603295403772</v>
      </c>
      <c r="R103" s="3">
        <v>450.31355934960197</v>
      </c>
      <c r="S103" s="3">
        <v>577.99996769929567</v>
      </c>
      <c r="T103" s="3">
        <f t="shared" si="8"/>
        <v>0.21196590478122368</v>
      </c>
    </row>
    <row r="104" spans="1:20" x14ac:dyDescent="0.25">
      <c r="A104" s="3">
        <f t="shared" si="9"/>
        <v>10.916666666666675</v>
      </c>
      <c r="B104" s="3">
        <f>AVERAGE('1G'!$J103:$J133) + Calibration!$C$11</f>
        <v>410.10795881465907</v>
      </c>
      <c r="C104" s="3">
        <v>425.94463330913118</v>
      </c>
      <c r="D104" s="3">
        <v>627.42551335279109</v>
      </c>
      <c r="E104" s="3">
        <f t="shared" si="5"/>
        <v>8.9688936492055893E-2</v>
      </c>
      <c r="G104" s="3">
        <f>AVERAGE('2G'!$J103:$J133) + Calibration!$C$11</f>
        <v>414.46613992782744</v>
      </c>
      <c r="H104" s="3">
        <v>430.46606530359622</v>
      </c>
      <c r="I104" s="3">
        <v>649.64026421036465</v>
      </c>
      <c r="J104" s="3">
        <f t="shared" si="6"/>
        <v>9.0613486524955822E-2</v>
      </c>
      <c r="L104" s="3">
        <f>AVERAGE('3G'!$J103:$J133) + Calibration!$C$11</f>
        <v>407.51977665140799</v>
      </c>
      <c r="M104" s="3">
        <v>437.51604158621012</v>
      </c>
      <c r="N104" s="3">
        <v>615.1582870463983</v>
      </c>
      <c r="O104" s="3">
        <f t="shared" si="7"/>
        <v>0.16987992660172621</v>
      </c>
      <c r="Q104" s="3">
        <f>AVERAGE('4G'!$J391:$J421) + Calibration!$C$11</f>
        <v>413.07592633678684</v>
      </c>
      <c r="R104" s="3">
        <v>447.47825779434606</v>
      </c>
      <c r="S104" s="3">
        <v>583.57591477248025</v>
      </c>
      <c r="T104" s="3">
        <f t="shared" si="8"/>
        <v>0.1948331085767219</v>
      </c>
    </row>
    <row r="105" spans="1:20" x14ac:dyDescent="0.25">
      <c r="A105" s="3">
        <f t="shared" si="9"/>
        <v>11.000000000000009</v>
      </c>
      <c r="B105" s="3">
        <f>AVERAGE('1G'!$J104:$J134) + Calibration!$C$11</f>
        <v>410.07044891804225</v>
      </c>
      <c r="C105" s="3">
        <v>425.1016830372912</v>
      </c>
      <c r="D105" s="3">
        <v>626.22105454173607</v>
      </c>
      <c r="E105" s="3">
        <f t="shared" si="5"/>
        <v>8.5127430180440861E-2</v>
      </c>
      <c r="G105" s="3">
        <f>AVERAGE('2G'!$J104:$J134) + Calibration!$C$11</f>
        <v>414.4661399278275</v>
      </c>
      <c r="H105" s="3">
        <v>430.84914788622609</v>
      </c>
      <c r="I105" s="3">
        <v>611.54508904496743</v>
      </c>
      <c r="J105" s="3">
        <f t="shared" si="6"/>
        <v>9.2783024671155068E-2</v>
      </c>
      <c r="L105" s="3">
        <f>AVERAGE('3G'!$J104:$J134) + Calibration!$C$11</f>
        <v>407.22907495262746</v>
      </c>
      <c r="M105" s="3">
        <v>437.89927743252565</v>
      </c>
      <c r="N105" s="3">
        <v>630.1020339676611</v>
      </c>
      <c r="O105" s="3">
        <f t="shared" si="7"/>
        <v>0.17369668381946354</v>
      </c>
      <c r="Q105" s="3">
        <f>AVERAGE('4G'!$J392:$J422) + Calibration!$C$11</f>
        <v>413.05013898617324</v>
      </c>
      <c r="R105" s="3">
        <v>447.86141700881899</v>
      </c>
      <c r="S105" s="3">
        <v>575.1003628092476</v>
      </c>
      <c r="T105" s="3">
        <f t="shared" si="8"/>
        <v>0.19714912400770723</v>
      </c>
    </row>
    <row r="106" spans="1:20" x14ac:dyDescent="0.25">
      <c r="A106" s="3">
        <f t="shared" si="9"/>
        <v>11.083333333333343</v>
      </c>
      <c r="B106" s="3">
        <f>AVERAGE('1G'!$J105:$J135) + Calibration!$C$11</f>
        <v>410.05872660647572</v>
      </c>
      <c r="C106" s="3">
        <v>425.48491888360672</v>
      </c>
      <c r="D106" s="3">
        <v>621.6711345458109</v>
      </c>
      <c r="E106" s="3">
        <f t="shared" si="5"/>
        <v>8.7364224095202947E-2</v>
      </c>
      <c r="G106" s="3">
        <f>AVERAGE('2G'!$J105:$J135) + Calibration!$C$11</f>
        <v>414.4661399278275</v>
      </c>
      <c r="H106" s="3">
        <v>430.46606530359622</v>
      </c>
      <c r="I106" s="3">
        <v>610.07298263321877</v>
      </c>
      <c r="J106" s="3">
        <f t="shared" si="6"/>
        <v>9.0613486524955503E-2</v>
      </c>
      <c r="L106" s="3">
        <f>AVERAGE('3G'!$J105:$J135) + Calibration!$C$11</f>
        <v>407.24314069498513</v>
      </c>
      <c r="M106" s="3">
        <v>437.89927743252565</v>
      </c>
      <c r="N106" s="3">
        <v>610.34063023391241</v>
      </c>
      <c r="O106" s="3">
        <f t="shared" si="7"/>
        <v>0.17361702432570611</v>
      </c>
      <c r="Q106" s="3">
        <f>AVERAGE('4G'!$J393:$J423) + Calibration!$C$11</f>
        <v>413.59403248711743</v>
      </c>
      <c r="R106" s="3">
        <v>446.63530752250608</v>
      </c>
      <c r="S106" s="3">
        <v>571.26416974850531</v>
      </c>
      <c r="T106" s="3">
        <f t="shared" si="8"/>
        <v>0.18712494339009944</v>
      </c>
    </row>
    <row r="107" spans="1:20" x14ac:dyDescent="0.25">
      <c r="A107" s="3">
        <f t="shared" si="9"/>
        <v>11.166666666666677</v>
      </c>
      <c r="B107" s="3">
        <f>AVERAGE('1G'!$J106:$J136) + Calibration!$C$11</f>
        <v>409.9954286559348</v>
      </c>
      <c r="C107" s="3">
        <v>423.41578249361078</v>
      </c>
      <c r="D107" s="3">
        <v>620.46667573475611</v>
      </c>
      <c r="E107" s="3">
        <f t="shared" si="5"/>
        <v>7.6004420212613666E-2</v>
      </c>
      <c r="G107" s="3">
        <f>AVERAGE('2G'!$J106:$J136) + Calibration!$C$11</f>
        <v>414.11213957519561</v>
      </c>
      <c r="H107" s="3">
        <v>430.46606530359622</v>
      </c>
      <c r="I107" s="3">
        <v>629.8342971511006</v>
      </c>
      <c r="J107" s="3">
        <f t="shared" si="6"/>
        <v>9.2618321261973627E-2</v>
      </c>
      <c r="L107" s="3">
        <f>AVERAGE('3G'!$J106:$J136) + Calibration!$C$11</f>
        <v>407.21735264106098</v>
      </c>
      <c r="M107" s="3">
        <v>437.51604158621012</v>
      </c>
      <c r="N107" s="3">
        <v>616.36274585745309</v>
      </c>
      <c r="O107" s="3">
        <f t="shared" si="7"/>
        <v>0.17159266546411514</v>
      </c>
      <c r="Q107" s="3">
        <f>AVERAGE('4G'!$J394:$J424) + Calibration!$C$11</f>
        <v>413.83550268102522</v>
      </c>
      <c r="R107" s="3">
        <v>447.47825779434606</v>
      </c>
      <c r="S107" s="3">
        <v>585.71709557802956</v>
      </c>
      <c r="T107" s="3">
        <f t="shared" si="8"/>
        <v>0.19053134721116222</v>
      </c>
    </row>
    <row r="108" spans="1:20" x14ac:dyDescent="0.25">
      <c r="A108" s="3">
        <f t="shared" si="9"/>
        <v>11.250000000000011</v>
      </c>
      <c r="B108" s="3">
        <f>AVERAGE('1G'!$J107:$J137) + Calibration!$C$11</f>
        <v>409.51483380884218</v>
      </c>
      <c r="C108" s="3">
        <v>423.41578249361078</v>
      </c>
      <c r="D108" s="3">
        <v>624.79368988723672</v>
      </c>
      <c r="E108" s="3">
        <f t="shared" si="5"/>
        <v>7.872620632587532E-2</v>
      </c>
      <c r="G108" s="3">
        <f>AVERAGE('2G'!$J107:$J137) + Calibration!$C$11</f>
        <v>413.93396803513929</v>
      </c>
      <c r="H108" s="3">
        <v>430.0828294572807</v>
      </c>
      <c r="I108" s="3">
        <v>625.28437715517521</v>
      </c>
      <c r="J108" s="3">
        <f t="shared" si="6"/>
        <v>9.1456966360899603E-2</v>
      </c>
      <c r="L108" s="3">
        <f>AVERAGE('3G'!$J107:$J137) + Calibration!$C$11</f>
        <v>407.10482248233677</v>
      </c>
      <c r="M108" s="3">
        <v>435.8301410425297</v>
      </c>
      <c r="N108" s="3">
        <v>616.09514286469289</v>
      </c>
      <c r="O108" s="3">
        <f t="shared" si="7"/>
        <v>0.16268208789405297</v>
      </c>
      <c r="Q108" s="3">
        <f>AVERAGE('4G'!$J395:$J425) + Calibration!$C$11</f>
        <v>413.8988001626924</v>
      </c>
      <c r="R108" s="3">
        <v>444.94940697882566</v>
      </c>
      <c r="S108" s="3">
        <v>573.44986927163654</v>
      </c>
      <c r="T108" s="3">
        <f t="shared" si="8"/>
        <v>0.17585105406719451</v>
      </c>
    </row>
    <row r="109" spans="1:20" x14ac:dyDescent="0.25">
      <c r="A109" s="3">
        <f t="shared" si="9"/>
        <v>11.333333333333345</v>
      </c>
      <c r="B109" s="3">
        <f>AVERAGE('1G'!$J108:$J138) + Calibration!$C$11</f>
        <v>409.27336431824506</v>
      </c>
      <c r="C109" s="3">
        <v>423.41578249361078</v>
      </c>
      <c r="D109" s="3">
        <v>629.12065943178436</v>
      </c>
      <c r="E109" s="3">
        <f t="shared" si="5"/>
        <v>8.0093737231084886E-2</v>
      </c>
      <c r="G109" s="3">
        <f>AVERAGE('2G'!$J108:$J138) + Calibration!$C$11</f>
        <v>413.85660363893021</v>
      </c>
      <c r="H109" s="3">
        <v>432.53504842990651</v>
      </c>
      <c r="I109" s="3">
        <v>618.05789193644637</v>
      </c>
      <c r="J109" s="3">
        <f t="shared" si="6"/>
        <v>0.10578293120901124</v>
      </c>
      <c r="L109" s="3">
        <f>AVERAGE('3G'!$J108:$J138) + Calibration!$C$11</f>
        <v>406.69924719404105</v>
      </c>
      <c r="M109" s="3">
        <v>434.98719077068949</v>
      </c>
      <c r="N109" s="3">
        <v>614.66759977846004</v>
      </c>
      <c r="O109" s="3">
        <f t="shared" si="7"/>
        <v>0.16020507183010418</v>
      </c>
      <c r="Q109" s="3">
        <f>AVERAGE('4G'!$J396:$J426) + Calibration!$C$11</f>
        <v>414.02539606377422</v>
      </c>
      <c r="R109" s="3">
        <v>449.54739418434224</v>
      </c>
      <c r="S109" s="3">
        <v>582.81762451178179</v>
      </c>
      <c r="T109" s="3">
        <f t="shared" si="8"/>
        <v>0.20117419440669965</v>
      </c>
    </row>
    <row r="110" spans="1:20" x14ac:dyDescent="0.25">
      <c r="A110" s="3">
        <f t="shared" si="9"/>
        <v>11.416666666666679</v>
      </c>
      <c r="B110" s="3">
        <f>AVERAGE('1G'!$J109:$J139) + Calibration!$C$11</f>
        <v>409.29915190329535</v>
      </c>
      <c r="C110" s="3">
        <v>423.03269991098091</v>
      </c>
      <c r="D110" s="3">
        <v>631.79704622285408</v>
      </c>
      <c r="E110" s="3">
        <f t="shared" si="5"/>
        <v>7.7778154466826982E-2</v>
      </c>
      <c r="G110" s="3">
        <f>AVERAGE('2G'!$J109:$J139) + Calibration!$C$11</f>
        <v>413.66670884956005</v>
      </c>
      <c r="H110" s="3">
        <v>430.84914788622609</v>
      </c>
      <c r="I110" s="3">
        <v>597.04746606612753</v>
      </c>
      <c r="J110" s="3">
        <f t="shared" si="6"/>
        <v>9.7310498114745264E-2</v>
      </c>
      <c r="L110" s="3">
        <f>AVERAGE('3G'!$J109:$J139) + Calibration!$C$11</f>
        <v>406.54686300459821</v>
      </c>
      <c r="M110" s="3">
        <v>434.98719077068949</v>
      </c>
      <c r="N110" s="3">
        <v>611.54508904496743</v>
      </c>
      <c r="O110" s="3">
        <f t="shared" si="7"/>
        <v>0.16106807977372917</v>
      </c>
      <c r="Q110" s="3">
        <f>AVERAGE('4G'!$J397:$J427) + Calibration!$C$11</f>
        <v>414.241077969321</v>
      </c>
      <c r="R110" s="3">
        <v>447.01846673697878</v>
      </c>
      <c r="S110" s="3">
        <v>582.81762451178179</v>
      </c>
      <c r="T110" s="3">
        <f t="shared" si="8"/>
        <v>0.18563045799697597</v>
      </c>
    </row>
    <row r="111" spans="1:20" x14ac:dyDescent="0.25">
      <c r="A111" s="3">
        <f t="shared" si="9"/>
        <v>11.500000000000012</v>
      </c>
      <c r="B111" s="3">
        <f>AVERAGE('1G'!$J110:$J140) + Calibration!$C$11</f>
        <v>409.08346999774852</v>
      </c>
      <c r="C111" s="3">
        <v>421.34679936730049</v>
      </c>
      <c r="D111" s="3">
        <v>630.59272123559958</v>
      </c>
      <c r="E111" s="3">
        <f t="shared" si="5"/>
        <v>6.9451763335214869E-2</v>
      </c>
      <c r="G111" s="3">
        <f>AVERAGE('2G'!$J110:$J140) + Calibration!$C$11</f>
        <v>413.20017974482505</v>
      </c>
      <c r="H111" s="3">
        <v>429.62311503175602</v>
      </c>
      <c r="I111" s="3">
        <v>623.58923107618193</v>
      </c>
      <c r="J111" s="3">
        <f t="shared" si="6"/>
        <v>9.3009147878668569E-2</v>
      </c>
      <c r="L111" s="3">
        <f>AVERAGE('3G'!$J110:$J140) + Calibration!$C$11</f>
        <v>406.49528666231328</v>
      </c>
      <c r="M111" s="3">
        <v>432.91828427622204</v>
      </c>
      <c r="N111" s="3">
        <v>615.1582870463983</v>
      </c>
      <c r="O111" s="3">
        <f t="shared" si="7"/>
        <v>0.14964319407782353</v>
      </c>
      <c r="Q111" s="3">
        <f>AVERAGE('4G'!$J398:$J428) + Calibration!$C$11</f>
        <v>414.67009811518659</v>
      </c>
      <c r="R111" s="3">
        <v>447.47825779434606</v>
      </c>
      <c r="S111" s="3">
        <v>585.00332403491302</v>
      </c>
      <c r="T111" s="3">
        <f t="shared" si="8"/>
        <v>0.18580472503317988</v>
      </c>
    </row>
    <row r="112" spans="1:20" x14ac:dyDescent="0.25">
      <c r="A112" s="3">
        <f t="shared" si="9"/>
        <v>11.583333333333346</v>
      </c>
      <c r="B112" s="3">
        <f>AVERAGE('1G'!$J111:$J141) + Calibration!$C$11</f>
        <v>409.19834405613767</v>
      </c>
      <c r="C112" s="3">
        <v>423.03269991098091</v>
      </c>
      <c r="D112" s="3">
        <v>626.4887021424297</v>
      </c>
      <c r="E112" s="3">
        <f t="shared" si="5"/>
        <v>7.8349066535821146E-2</v>
      </c>
      <c r="G112" s="3">
        <f>AVERAGE('2G'!$J111:$J141) + Calibration!$C$11</f>
        <v>413.05013968948396</v>
      </c>
      <c r="H112" s="3">
        <v>430.84914788622609</v>
      </c>
      <c r="I112" s="3">
        <v>610.78675417633553</v>
      </c>
      <c r="J112" s="3">
        <f t="shared" si="6"/>
        <v>0.10080235698071666</v>
      </c>
      <c r="L112" s="3">
        <f>AVERAGE('3G'!$J111:$J141) + Calibration!$C$11</f>
        <v>406.55858461285419</v>
      </c>
      <c r="M112" s="3">
        <v>430.46606530359622</v>
      </c>
      <c r="N112" s="3">
        <v>620.19907274199591</v>
      </c>
      <c r="O112" s="3">
        <f t="shared" si="7"/>
        <v>0.1353968927065764</v>
      </c>
      <c r="Q112" s="3">
        <f>AVERAGE('4G'!$J399:$J429) + Calibration!$C$11</f>
        <v>414.96080051727768</v>
      </c>
      <c r="R112" s="3">
        <v>437.51604158621012</v>
      </c>
      <c r="S112" s="3">
        <v>580.89939415761</v>
      </c>
      <c r="T112" s="3">
        <f t="shared" si="8"/>
        <v>0.12773866031663519</v>
      </c>
    </row>
    <row r="113" spans="1:20" x14ac:dyDescent="0.25">
      <c r="A113" s="3">
        <f t="shared" si="9"/>
        <v>11.66666666666668</v>
      </c>
      <c r="B113" s="3">
        <f>AVERAGE('1G'!$J112:$J142) + Calibration!$C$11</f>
        <v>409.26164200667858</v>
      </c>
      <c r="C113" s="3">
        <v>423.03269991098091</v>
      </c>
      <c r="D113" s="3">
        <v>634.42891429634165</v>
      </c>
      <c r="E113" s="3">
        <f t="shared" si="5"/>
        <v>7.7990586864591996E-2</v>
      </c>
      <c r="G113" s="3">
        <f>AVERAGE('2G'!$J112:$J142) + Calibration!$C$11</f>
        <v>413.18845672994803</v>
      </c>
      <c r="H113" s="3">
        <v>427.55397864175984</v>
      </c>
      <c r="I113" s="3">
        <v>612.97258752326707</v>
      </c>
      <c r="J113" s="3">
        <f t="shared" si="6"/>
        <v>8.1357256087662921E-2</v>
      </c>
      <c r="L113" s="3">
        <f>AVERAGE('3G'!$J112:$J142) + Calibration!$C$11</f>
        <v>406.50700850500601</v>
      </c>
      <c r="M113" s="3">
        <v>432.91828427622204</v>
      </c>
      <c r="N113" s="3">
        <v>607.66424344284269</v>
      </c>
      <c r="O113" s="3">
        <f t="shared" si="7"/>
        <v>0.14957680895352199</v>
      </c>
      <c r="Q113" s="3">
        <f>AVERAGE('4G'!$J400:$J430) + Calibration!$C$11</f>
        <v>415.1366279232322</v>
      </c>
      <c r="R113" s="3">
        <v>440.42812824804628</v>
      </c>
      <c r="S113" s="3">
        <v>586.43086712114587</v>
      </c>
      <c r="T113" s="3">
        <f t="shared" si="8"/>
        <v>0.14323510704301268</v>
      </c>
    </row>
    <row r="114" spans="1:20" x14ac:dyDescent="0.25">
      <c r="A114" s="3">
        <f t="shared" si="9"/>
        <v>11.750000000000014</v>
      </c>
      <c r="B114" s="3">
        <f>AVERAGE('1G'!$J113:$J143) + Calibration!$C$11</f>
        <v>409.31321764565297</v>
      </c>
      <c r="C114" s="3">
        <v>423.41578249361078</v>
      </c>
      <c r="D114" s="3">
        <v>626.4887021424297</v>
      </c>
      <c r="E114" s="3">
        <f t="shared" si="5"/>
        <v>7.9868033119269433E-2</v>
      </c>
      <c r="G114" s="3">
        <f>AVERAGE('2G'!$J113:$J143) + Calibration!$C$11</f>
        <v>413.18845672994797</v>
      </c>
      <c r="H114" s="3">
        <v>428.39692891360005</v>
      </c>
      <c r="I114" s="3">
        <v>597.31511366682116</v>
      </c>
      <c r="J114" s="3">
        <f t="shared" si="6"/>
        <v>8.613119479704491E-2</v>
      </c>
      <c r="L114" s="3">
        <f>AVERAGE('3G'!$J113:$J143) + Calibration!$C$11</f>
        <v>406.45543286603152</v>
      </c>
      <c r="M114" s="3">
        <v>432.91828427622204</v>
      </c>
      <c r="N114" s="3">
        <v>604.76463855279462</v>
      </c>
      <c r="O114" s="3">
        <f t="shared" si="7"/>
        <v>0.14986890084504476</v>
      </c>
      <c r="Q114" s="3">
        <f>AVERAGE('4G'!$J401:$J431) + Calibration!$C$11</f>
        <v>415.14834882817752</v>
      </c>
      <c r="R114" s="3">
        <v>444.94940697882566</v>
      </c>
      <c r="S114" s="3">
        <v>583.79899904765853</v>
      </c>
      <c r="T114" s="3">
        <f t="shared" si="8"/>
        <v>0.16877439848893233</v>
      </c>
    </row>
    <row r="115" spans="1:20" x14ac:dyDescent="0.25">
      <c r="A115" s="3">
        <f t="shared" si="9"/>
        <v>11.833333333333348</v>
      </c>
      <c r="B115" s="3">
        <f>AVERAGE('1G'!$J114:$J144) + Calibration!$C$11</f>
        <v>409.27570798347296</v>
      </c>
      <c r="C115" s="3">
        <v>424.64196861176652</v>
      </c>
      <c r="D115" s="3">
        <v>626.4887021424297</v>
      </c>
      <c r="E115" s="3">
        <f t="shared" si="5"/>
        <v>8.7024809033769288E-2</v>
      </c>
      <c r="G115" s="3">
        <f>AVERAGE('2G'!$J114:$J144) + Calibration!$C$11</f>
        <v>413.08764888279023</v>
      </c>
      <c r="H115" s="3">
        <v>427.55397864175984</v>
      </c>
      <c r="I115" s="3">
        <v>594.90632986851165</v>
      </c>
      <c r="J115" s="3">
        <f t="shared" si="6"/>
        <v>8.1928168156657724E-2</v>
      </c>
      <c r="L115" s="3">
        <f>AVERAGE('3G'!$J114:$J144) + Calibration!$C$11</f>
        <v>406.19051922117512</v>
      </c>
      <c r="M115" s="3">
        <v>432.91828427622204</v>
      </c>
      <c r="N115" s="3">
        <v>605.96909736384941</v>
      </c>
      <c r="O115" s="3">
        <f t="shared" si="7"/>
        <v>0.1513692046542629</v>
      </c>
      <c r="Q115" s="3">
        <f>AVERAGE('4G'!$J402:$J432) + Calibration!$C$11</f>
        <v>415.32652107154428</v>
      </c>
      <c r="R115" s="3">
        <v>442.49726463804268</v>
      </c>
      <c r="S115" s="3">
        <v>594.90632986851165</v>
      </c>
      <c r="T115" s="3">
        <f t="shared" si="8"/>
        <v>0.15387795556625428</v>
      </c>
    </row>
    <row r="116" spans="1:20" x14ac:dyDescent="0.25">
      <c r="A116" s="3">
        <f t="shared" si="9"/>
        <v>11.916666666666682</v>
      </c>
      <c r="B116" s="3">
        <f>AVERAGE('1G'!$J115:$J145) + Calibration!$C$11</f>
        <v>409.21241050180578</v>
      </c>
      <c r="C116" s="3">
        <v>423.41578249361078</v>
      </c>
      <c r="D116" s="3">
        <v>638.04215690570618</v>
      </c>
      <c r="E116" s="3">
        <f t="shared" si="5"/>
        <v>8.0438941205156544E-2</v>
      </c>
      <c r="G116" s="3">
        <f>AVERAGE('2G'!$J115:$J145) + Calibration!$C$11</f>
        <v>413.1509475366417</v>
      </c>
      <c r="H116" s="3">
        <v>427.55397864175984</v>
      </c>
      <c r="I116" s="3">
        <v>578.49065496723415</v>
      </c>
      <c r="J116" s="3">
        <f t="shared" si="6"/>
        <v>8.1569684502321202E-2</v>
      </c>
      <c r="L116" s="3">
        <f>AVERAGE('3G'!$J115:$J145) + Calibration!$C$11</f>
        <v>405.8482418834202</v>
      </c>
      <c r="M116" s="3">
        <v>430.46606530359622</v>
      </c>
      <c r="N116" s="3">
        <v>622.8754595330654</v>
      </c>
      <c r="O116" s="3">
        <f t="shared" si="7"/>
        <v>0.13941982592844929</v>
      </c>
      <c r="Q116" s="3">
        <f>AVERAGE('4G'!$J403:$J433) + Calibration!$C$11</f>
        <v>415.31245532918666</v>
      </c>
      <c r="R116" s="3">
        <v>445.40912140435012</v>
      </c>
      <c r="S116" s="3">
        <v>595.35245381093455</v>
      </c>
      <c r="T116" s="3">
        <f t="shared" si="8"/>
        <v>0.17044853533992693</v>
      </c>
    </row>
    <row r="117" spans="1:20" x14ac:dyDescent="0.25">
      <c r="A117" s="3">
        <f t="shared" si="9"/>
        <v>12.000000000000016</v>
      </c>
      <c r="B117" s="3">
        <f>AVERAGE('1G'!$J116:$J146) + Calibration!$C$11</f>
        <v>409.16083415952073</v>
      </c>
      <c r="C117" s="3">
        <v>425.48491888360672</v>
      </c>
      <c r="D117" s="3">
        <v>601.41913275999082</v>
      </c>
      <c r="E117" s="3">
        <f t="shared" si="5"/>
        <v>9.2449320633605128E-2</v>
      </c>
      <c r="G117" s="3">
        <f>AVERAGE('2G'!$J116:$J146) + Calibration!$C$11</f>
        <v>413.32911978000845</v>
      </c>
      <c r="H117" s="3">
        <v>428.01376969912735</v>
      </c>
      <c r="I117" s="3">
        <v>604.27395128485637</v>
      </c>
      <c r="J117" s="3">
        <f t="shared" si="6"/>
        <v>8.3164595853987749E-2</v>
      </c>
      <c r="L117" s="3">
        <f>AVERAGE('3G'!$J116:$J146) + Calibration!$C$11</f>
        <v>405.70758023998087</v>
      </c>
      <c r="M117" s="3">
        <v>430.46606530359622</v>
      </c>
      <c r="N117" s="3">
        <v>611.76812871221227</v>
      </c>
      <c r="O117" s="3">
        <f t="shared" si="7"/>
        <v>0.14021644476466402</v>
      </c>
      <c r="Q117" s="3">
        <f>AVERAGE('4G'!$J404:$J434) + Calibration!$C$11</f>
        <v>415.05926352702301</v>
      </c>
      <c r="R117" s="3">
        <v>444.94940697882566</v>
      </c>
      <c r="S117" s="3">
        <v>615.1582870463983</v>
      </c>
      <c r="T117" s="3">
        <f t="shared" si="8"/>
        <v>0.1692789214505182</v>
      </c>
    </row>
    <row r="118" spans="1:20" x14ac:dyDescent="0.25">
      <c r="A118" s="3">
        <f t="shared" si="9"/>
        <v>12.08333333333335</v>
      </c>
      <c r="B118" s="3">
        <f>AVERAGE('1G'!$J117:$J147) + Calibration!$C$11</f>
        <v>409.00845020451482</v>
      </c>
      <c r="C118" s="3">
        <v>425.94463330913118</v>
      </c>
      <c r="D118" s="3">
        <v>662.88886505263395</v>
      </c>
      <c r="E118" s="3">
        <f t="shared" si="5"/>
        <v>9.5915859823852506E-2</v>
      </c>
      <c r="G118" s="3">
        <f>AVERAGE('2G'!$J117:$J147) + Calibration!$C$11</f>
        <v>413.31505403765084</v>
      </c>
      <c r="H118" s="3">
        <v>430.46606530359622</v>
      </c>
      <c r="I118" s="3">
        <v>575.85878689374658</v>
      </c>
      <c r="J118" s="3">
        <f t="shared" si="6"/>
        <v>9.7132511042191907E-2</v>
      </c>
      <c r="L118" s="3">
        <f>AVERAGE('3G'!$J117:$J147) + Calibration!$C$11</f>
        <v>405.51768638835802</v>
      </c>
      <c r="M118" s="3">
        <v>430.84914788622609</v>
      </c>
      <c r="N118" s="3">
        <v>613.46327479120532</v>
      </c>
      <c r="O118" s="3">
        <f t="shared" si="7"/>
        <v>0.14346142192455166</v>
      </c>
      <c r="Q118" s="3">
        <f>AVERAGE('4G'!$J405:$J435) + Calibration!$C$11</f>
        <v>415.14834906261427</v>
      </c>
      <c r="R118" s="3">
        <v>445.40912140435012</v>
      </c>
      <c r="S118" s="3">
        <v>567.16023987120275</v>
      </c>
      <c r="T118" s="3">
        <f t="shared" si="8"/>
        <v>0.17137792973555568</v>
      </c>
    </row>
    <row r="119" spans="1:20" x14ac:dyDescent="0.25">
      <c r="A119" s="3">
        <f t="shared" si="9"/>
        <v>12.166666666666684</v>
      </c>
      <c r="B119" s="3">
        <f>AVERAGE('1G'!$J118:$J148) + Calibration!$C$11</f>
        <v>409.08581389741329</v>
      </c>
      <c r="C119" s="3">
        <v>425.1016830372912</v>
      </c>
      <c r="D119" s="3">
        <v>597.04746606612753</v>
      </c>
      <c r="E119" s="3">
        <f t="shared" si="5"/>
        <v>9.0703781949486195E-2</v>
      </c>
      <c r="G119" s="3">
        <f>AVERAGE('2G'!$J118:$J148) + Calibration!$C$11</f>
        <v>413.50494742039984</v>
      </c>
      <c r="H119" s="3">
        <v>425.1016830372912</v>
      </c>
      <c r="I119" s="3">
        <v>613.6862252425833</v>
      </c>
      <c r="J119" s="3">
        <f t="shared" si="6"/>
        <v>6.5676596726262457E-2</v>
      </c>
      <c r="L119" s="3">
        <f>AVERAGE('3G'!$J118:$J148) + Calibration!$C$11</f>
        <v>405.49189880330778</v>
      </c>
      <c r="M119" s="3">
        <v>430.0828294572807</v>
      </c>
      <c r="N119" s="3">
        <v>613.46327479120532</v>
      </c>
      <c r="O119" s="3">
        <f t="shared" si="7"/>
        <v>0.13926752226135503</v>
      </c>
      <c r="Q119" s="3">
        <f>AVERAGE('4G'!$J406:$J436) + Calibration!$C$11</f>
        <v>415.36403190590852</v>
      </c>
      <c r="R119" s="3">
        <v>447.86141700881899</v>
      </c>
      <c r="S119" s="3">
        <v>579.96271677104914</v>
      </c>
      <c r="T119" s="3">
        <f t="shared" si="8"/>
        <v>0.18404469383204156</v>
      </c>
    </row>
    <row r="120" spans="1:20" x14ac:dyDescent="0.25">
      <c r="A120" s="3">
        <f t="shared" si="9"/>
        <v>12.250000000000018</v>
      </c>
      <c r="B120" s="3">
        <f>AVERAGE('1G'!$J119:$J149) + Calibration!$C$11</f>
        <v>409.0107936353059</v>
      </c>
      <c r="C120" s="3">
        <v>425.1016830372912</v>
      </c>
      <c r="D120" s="3">
        <v>600.92844549205256</v>
      </c>
      <c r="E120" s="3">
        <f t="shared" si="5"/>
        <v>9.1128649400422021E-2</v>
      </c>
      <c r="G120" s="3">
        <f>AVERAGE('2G'!$J119:$J149) + Calibration!$C$11</f>
        <v>413.75813922256356</v>
      </c>
      <c r="H120" s="3">
        <v>428.01376969912735</v>
      </c>
      <c r="I120" s="3">
        <v>622.38477226512714</v>
      </c>
      <c r="J120" s="3">
        <f t="shared" si="6"/>
        <v>8.0734900304545665E-2</v>
      </c>
      <c r="L120" s="3">
        <f>AVERAGE('3G'!$J119:$J149) + Calibration!$C$11</f>
        <v>405.75915634782899</v>
      </c>
      <c r="M120" s="3">
        <v>427.55397864175984</v>
      </c>
      <c r="N120" s="3">
        <v>607.66424344284269</v>
      </c>
      <c r="O120" s="3">
        <f t="shared" si="7"/>
        <v>0.12343212795453537</v>
      </c>
      <c r="Q120" s="3">
        <f>AVERAGE('4G'!$J407:$J437) + Calibration!$C$11</f>
        <v>415.60315820015137</v>
      </c>
      <c r="R120" s="3">
        <v>447.47825779434606</v>
      </c>
      <c r="S120" s="3">
        <v>607.93184643560289</v>
      </c>
      <c r="T120" s="3">
        <f t="shared" si="8"/>
        <v>0.18052046117255124</v>
      </c>
    </row>
    <row r="121" spans="1:20" x14ac:dyDescent="0.25">
      <c r="A121" s="3">
        <f t="shared" si="9"/>
        <v>12.333333333333352</v>
      </c>
      <c r="B121" s="3">
        <f>AVERAGE('1G'!$J120:$J150) + Calibration!$C$11</f>
        <v>409.36479398793784</v>
      </c>
      <c r="C121" s="3">
        <v>425.1016830372912</v>
      </c>
      <c r="D121" s="3">
        <v>650.57698620485894</v>
      </c>
      <c r="E121" s="3">
        <f t="shared" si="5"/>
        <v>8.9123814663403578E-2</v>
      </c>
      <c r="G121" s="3">
        <f>AVERAGE('2G'!$J120:$J150) + Calibration!$C$11</f>
        <v>414.26452212358026</v>
      </c>
      <c r="H121" s="3">
        <v>430.46606530359622</v>
      </c>
      <c r="I121" s="3">
        <v>630.81567168697734</v>
      </c>
      <c r="J121" s="3">
        <f t="shared" si="6"/>
        <v>9.1755322612267265E-2</v>
      </c>
      <c r="L121" s="3">
        <f>AVERAGE('3G'!$J120:$J150) + Calibration!$C$11</f>
        <v>405.65834779736065</v>
      </c>
      <c r="M121" s="3">
        <v>428.39692891360005</v>
      </c>
      <c r="N121" s="3">
        <v>610.56371450909069</v>
      </c>
      <c r="O121" s="3">
        <f t="shared" si="7"/>
        <v>0.12877698271601923</v>
      </c>
      <c r="Q121" s="3">
        <f>AVERAGE('4G'!$J408:$J438) + Calibration!$C$11</f>
        <v>415.91964724954533</v>
      </c>
      <c r="R121" s="3">
        <v>449.93055339881494</v>
      </c>
      <c r="S121" s="3">
        <v>577.06311188100108</v>
      </c>
      <c r="T121" s="3">
        <f t="shared" si="8"/>
        <v>0.19261632249396027</v>
      </c>
    </row>
    <row r="122" spans="1:20" x14ac:dyDescent="0.25">
      <c r="A122" s="3">
        <f t="shared" si="9"/>
        <v>12.416666666666686</v>
      </c>
      <c r="B122" s="3">
        <f>AVERAGE('1G'!$J121:$J151) + Calibration!$C$11</f>
        <v>409.30149603739682</v>
      </c>
      <c r="C122" s="3">
        <v>425.1016830372912</v>
      </c>
      <c r="D122" s="3">
        <v>621.89408499718866</v>
      </c>
      <c r="E122" s="3">
        <f t="shared" si="5"/>
        <v>8.9482294334633367E-2</v>
      </c>
      <c r="G122" s="3">
        <f>AVERAGE('2G'!$J121:$J151) + Calibration!$C$11</f>
        <v>414.42862792127892</v>
      </c>
      <c r="H122" s="3">
        <v>430.0828294572807</v>
      </c>
      <c r="I122" s="3">
        <v>627.69311634555129</v>
      </c>
      <c r="J122" s="3">
        <f t="shared" si="6"/>
        <v>8.8655524736988539E-2</v>
      </c>
      <c r="L122" s="3">
        <f>AVERAGE('3G'!$J121:$J151) + Calibration!$C$11</f>
        <v>405.65834779736065</v>
      </c>
      <c r="M122" s="3">
        <v>425.94463330913118</v>
      </c>
      <c r="N122" s="3">
        <v>612.25881598015053</v>
      </c>
      <c r="O122" s="3">
        <f t="shared" si="7"/>
        <v>0.11488872702157218</v>
      </c>
      <c r="Q122" s="3">
        <f>AVERAGE('4G'!$J409:$J439) + Calibration!$C$11</f>
        <v>416.23613653337623</v>
      </c>
      <c r="R122" s="3">
        <v>451.61645394249535</v>
      </c>
      <c r="S122" s="3">
        <v>606.4597846317879</v>
      </c>
      <c r="T122" s="3">
        <f t="shared" si="8"/>
        <v>0.2003718042119827</v>
      </c>
    </row>
    <row r="123" spans="1:20" x14ac:dyDescent="0.25">
      <c r="A123" s="3">
        <f t="shared" si="9"/>
        <v>12.50000000000002</v>
      </c>
      <c r="B123" s="3">
        <f>AVERAGE('1G'!$J122:$J152) + Calibration!$C$11</f>
        <v>409.12566792813169</v>
      </c>
      <c r="C123" s="3">
        <v>425.1016830372912</v>
      </c>
      <c r="D123" s="3">
        <v>593.70187105745686</v>
      </c>
      <c r="E123" s="3">
        <f t="shared" si="5"/>
        <v>9.0478073854563676E-2</v>
      </c>
      <c r="G123" s="3">
        <f>AVERAGE('2G'!$J122:$J152) + Calibration!$C$11</f>
        <v>414.69354226944591</v>
      </c>
      <c r="H123" s="3">
        <v>430.0828294572807</v>
      </c>
      <c r="I123" s="3">
        <v>629.38826242454456</v>
      </c>
      <c r="J123" s="3">
        <f t="shared" si="6"/>
        <v>8.7155216944662717E-2</v>
      </c>
      <c r="L123" s="3">
        <f>AVERAGE('3G'!$J122:$J152) + Calibration!$C$11</f>
        <v>405.96311594180935</v>
      </c>
      <c r="M123" s="3">
        <v>425.94463330913118</v>
      </c>
      <c r="N123" s="3">
        <v>607.93184643560289</v>
      </c>
      <c r="O123" s="3">
        <f t="shared" si="7"/>
        <v>0.11316271246202546</v>
      </c>
      <c r="Q123" s="3">
        <f>AVERAGE('4G'!$J410:$J440) + Calibration!$C$11</f>
        <v>416.51511592059023</v>
      </c>
      <c r="R123" s="3">
        <v>454.91154655511855</v>
      </c>
      <c r="S123" s="3">
        <v>600.92844549205256</v>
      </c>
      <c r="T123" s="3">
        <f t="shared" si="8"/>
        <v>0.21745316732397937</v>
      </c>
    </row>
    <row r="124" spans="1:20" x14ac:dyDescent="0.25">
      <c r="A124" s="3">
        <f t="shared" si="9"/>
        <v>12.583333333333353</v>
      </c>
      <c r="B124" s="3">
        <f>AVERAGE('1G'!$J123:$J153) + Calibration!$C$11</f>
        <v>409.40464731534576</v>
      </c>
      <c r="C124" s="3">
        <v>425.94463330913118</v>
      </c>
      <c r="D124" s="3">
        <v>620.19907274199591</v>
      </c>
      <c r="E124" s="3">
        <f t="shared" si="5"/>
        <v>9.3672049260968504E-2</v>
      </c>
      <c r="G124" s="3">
        <f>AVERAGE('2G'!$J123:$J153) + Calibration!$C$11</f>
        <v>414.73105146275213</v>
      </c>
      <c r="H124" s="3">
        <v>430.46606530359622</v>
      </c>
      <c r="I124" s="3">
        <v>614.17691251052156</v>
      </c>
      <c r="J124" s="3">
        <f t="shared" si="6"/>
        <v>8.9113194665060153E-2</v>
      </c>
      <c r="L124" s="3">
        <f>AVERAGE('3G'!$J123:$J153) + Calibration!$C$11</f>
        <v>406.27960499120331</v>
      </c>
      <c r="M124" s="3">
        <v>423.41578249361078</v>
      </c>
      <c r="N124" s="3">
        <v>578.2675706920561</v>
      </c>
      <c r="O124" s="3">
        <f t="shared" si="7"/>
        <v>9.7048501960843719E-2</v>
      </c>
      <c r="Q124" s="3">
        <f>AVERAGE('4G'!$J411:$J441) + Calibration!$C$11</f>
        <v>416.67922171828883</v>
      </c>
      <c r="R124" s="3">
        <v>455.29478240143453</v>
      </c>
      <c r="S124" s="3">
        <v>595.62010141162818</v>
      </c>
      <c r="T124" s="3">
        <f t="shared" si="8"/>
        <v>0.21869418171881372</v>
      </c>
    </row>
    <row r="125" spans="1:20" x14ac:dyDescent="0.25">
      <c r="A125" s="3">
        <f t="shared" si="9"/>
        <v>12.666666666666687</v>
      </c>
      <c r="B125" s="3">
        <f>AVERAGE('1G'!$J124:$J154) + Calibration!$C$11</f>
        <v>409.29211715662154</v>
      </c>
      <c r="C125" s="3">
        <v>423.41578249361078</v>
      </c>
      <c r="D125" s="3">
        <v>623.36614680100388</v>
      </c>
      <c r="E125" s="3">
        <f t="shared" si="5"/>
        <v>7.9987532981525958E-2</v>
      </c>
      <c r="G125" s="3">
        <f>AVERAGE('2G'!$J124:$J154) + Calibration!$C$11</f>
        <v>415.12256030537981</v>
      </c>
      <c r="H125" s="3">
        <v>430.46606530359622</v>
      </c>
      <c r="I125" s="3">
        <v>618.99461393094089</v>
      </c>
      <c r="J125" s="3">
        <f t="shared" si="6"/>
        <v>8.689593549649112E-2</v>
      </c>
      <c r="L125" s="3">
        <f>AVERAGE('3G'!$J124:$J154) + Calibration!$C$11</f>
        <v>406.74847893335061</v>
      </c>
      <c r="M125" s="3">
        <v>425.94463330913118</v>
      </c>
      <c r="N125" s="3">
        <v>617.56720466850811</v>
      </c>
      <c r="O125" s="3">
        <f t="shared" si="7"/>
        <v>0.10871491178921738</v>
      </c>
      <c r="Q125" s="3">
        <f>AVERAGE('4G'!$J412:$J442) + Calibration!$C$11</f>
        <v>417.03556550171191</v>
      </c>
      <c r="R125" s="3">
        <v>454.91154655511855</v>
      </c>
      <c r="S125" s="3">
        <v>568.5876491336353</v>
      </c>
      <c r="T125" s="3">
        <f t="shared" si="8"/>
        <v>0.21450566913268718</v>
      </c>
    </row>
    <row r="126" spans="1:20" x14ac:dyDescent="0.25">
      <c r="A126" s="3">
        <f t="shared" si="9"/>
        <v>12.750000000000021</v>
      </c>
      <c r="B126" s="3">
        <f>AVERAGE('1G'!$J125:$J155) + Calibration!$C$11</f>
        <v>409.03892582333162</v>
      </c>
      <c r="C126" s="3">
        <v>425.48491888360672</v>
      </c>
      <c r="D126" s="3">
        <v>625.01672955448157</v>
      </c>
      <c r="E126" s="3">
        <f t="shared" si="5"/>
        <v>9.3139732564855832E-2</v>
      </c>
      <c r="G126" s="3">
        <f>AVERAGE('2G'!$J125:$J155) + Calibration!$C$11</f>
        <v>415.60550022432153</v>
      </c>
      <c r="H126" s="3">
        <v>430.84914788622609</v>
      </c>
      <c r="I126" s="3">
        <v>622.11716927236694</v>
      </c>
      <c r="J126" s="3">
        <f t="shared" si="6"/>
        <v>8.6330406521461289E-2</v>
      </c>
      <c r="L126" s="3">
        <f>AVERAGE('3G'!$J125:$J155) + Calibration!$C$11</f>
        <v>406.89851828538104</v>
      </c>
      <c r="M126" s="3">
        <v>425.48491888360672</v>
      </c>
      <c r="N126" s="3">
        <v>633.00150503390887</v>
      </c>
      <c r="O126" s="3">
        <f t="shared" si="7"/>
        <v>0.10526165095153328</v>
      </c>
      <c r="Q126" s="3">
        <f>AVERAGE('4G'!$J413:$J443) + Calibration!$C$11</f>
        <v>417.06135355563606</v>
      </c>
      <c r="R126" s="3">
        <v>460.27577555773814</v>
      </c>
      <c r="S126" s="3">
        <v>602.35585475448534</v>
      </c>
      <c r="T126" s="3">
        <f t="shared" si="8"/>
        <v>0.24473923182801596</v>
      </c>
    </row>
    <row r="127" spans="1:20" x14ac:dyDescent="0.25">
      <c r="A127" s="3">
        <f t="shared" si="9"/>
        <v>12.833333333333355</v>
      </c>
      <c r="B127" s="3">
        <f>AVERAGE('1G'!$J126:$J156) + Calibration!$C$11</f>
        <v>408.65913882339675</v>
      </c>
      <c r="C127" s="3">
        <v>423.03269991098091</v>
      </c>
      <c r="D127" s="3">
        <v>631.52944323009388</v>
      </c>
      <c r="E127" s="3">
        <f t="shared" si="5"/>
        <v>8.1402784909104992E-2</v>
      </c>
      <c r="G127" s="3">
        <f>AVERAGE('2G'!$J126:$J156) + Calibration!$C$11</f>
        <v>415.49297147221847</v>
      </c>
      <c r="H127" s="3">
        <v>430.0828294572807</v>
      </c>
      <c r="I127" s="3">
        <v>623.81231535135998</v>
      </c>
      <c r="J127" s="3">
        <f t="shared" si="6"/>
        <v>8.2627754122692729E-2</v>
      </c>
      <c r="L127" s="3">
        <f>AVERAGE('3G'!$J126:$J156) + Calibration!$C$11</f>
        <v>406.6687696997293</v>
      </c>
      <c r="M127" s="3">
        <v>425.1016830372912</v>
      </c>
      <c r="N127" s="3">
        <v>641.4324490636925</v>
      </c>
      <c r="O127" s="3">
        <f t="shared" si="7"/>
        <v>0.10439239590819582</v>
      </c>
      <c r="Q127" s="3">
        <f>AVERAGE('4G'!$J414:$J444) + Calibration!$C$11</f>
        <v>417.2629692499516</v>
      </c>
      <c r="R127" s="3">
        <v>460.27577555773814</v>
      </c>
      <c r="S127" s="3">
        <v>628.89757515660631</v>
      </c>
      <c r="T127" s="3">
        <f t="shared" si="8"/>
        <v>0.24359740769002666</v>
      </c>
    </row>
    <row r="128" spans="1:20" x14ac:dyDescent="0.25">
      <c r="A128" s="3">
        <f t="shared" si="9"/>
        <v>12.916666666666689</v>
      </c>
      <c r="B128" s="3">
        <f>AVERAGE('1G'!$J127:$J157) + Calibration!$C$11</f>
        <v>408.43173437184669</v>
      </c>
      <c r="C128" s="3">
        <v>423.03269991098091</v>
      </c>
      <c r="D128" s="3">
        <v>617.56720466850811</v>
      </c>
      <c r="E128" s="3">
        <f t="shared" si="5"/>
        <v>8.2690660303664829E-2</v>
      </c>
      <c r="G128" s="3">
        <f>AVERAGE('2G'!$J127:$J157) + Calibration!$C$11</f>
        <v>415.91026836877023</v>
      </c>
      <c r="H128" s="3">
        <v>423.41578249361078</v>
      </c>
      <c r="I128" s="3">
        <v>623.36614680100388</v>
      </c>
      <c r="J128" s="3">
        <f t="shared" si="6"/>
        <v>4.2506498439304506E-2</v>
      </c>
      <c r="L128" s="3">
        <f>AVERAGE('3G'!$J127:$J157) + Calibration!$C$11</f>
        <v>407.03683509140819</v>
      </c>
      <c r="M128" s="3">
        <v>425.94463330913118</v>
      </c>
      <c r="N128" s="3">
        <v>631.79704622285408</v>
      </c>
      <c r="O128" s="3">
        <f t="shared" si="7"/>
        <v>0.10708184436990868</v>
      </c>
      <c r="Q128" s="3">
        <f>AVERAGE('4G'!$J415:$J445) + Calibration!$C$11</f>
        <v>417.41535320495751</v>
      </c>
      <c r="R128" s="3">
        <v>460.7354899832626</v>
      </c>
      <c r="S128" s="3">
        <v>618.77152965576261</v>
      </c>
      <c r="T128" s="3">
        <f t="shared" si="8"/>
        <v>0.24533793364842987</v>
      </c>
    </row>
    <row r="129" spans="1:20" x14ac:dyDescent="0.25">
      <c r="A129" s="3">
        <f t="shared" si="9"/>
        <v>13.000000000000023</v>
      </c>
      <c r="B129" s="3">
        <f>AVERAGE('1G'!$J128:$J158) + Calibration!$C$11</f>
        <v>408.30513847076492</v>
      </c>
      <c r="C129" s="3">
        <v>423.41578249361078</v>
      </c>
      <c r="D129" s="3">
        <v>644.33187552200684</v>
      </c>
      <c r="E129" s="3">
        <f t="shared" si="5"/>
        <v>8.5577157792322361E-2</v>
      </c>
      <c r="G129" s="3">
        <f>AVERAGE('2G'!$J128:$J158) + Calibration!$C$11</f>
        <v>416.06265232377609</v>
      </c>
      <c r="H129" s="3">
        <v>420.50384909546028</v>
      </c>
      <c r="I129" s="3">
        <v>630.32498441903908</v>
      </c>
      <c r="J129" s="3">
        <f t="shared" si="6"/>
        <v>2.5152137549038171E-2</v>
      </c>
      <c r="L129" s="3">
        <f>AVERAGE('3G'!$J128:$J158) + Calibration!$C$11</f>
        <v>407.41662232577994</v>
      </c>
      <c r="M129" s="3">
        <v>424.64196861176652</v>
      </c>
      <c r="N129" s="3">
        <v>635.63337310739644</v>
      </c>
      <c r="O129" s="3">
        <f t="shared" si="7"/>
        <v>9.7553497714231996E-2</v>
      </c>
      <c r="Q129" s="3">
        <f>AVERAGE('4G'!$J416:$J446) + Calibration!$C$11</f>
        <v>417.16216210610452</v>
      </c>
      <c r="R129" s="3">
        <v>457.82363321695516</v>
      </c>
      <c r="S129" s="3">
        <v>607.44115916766464</v>
      </c>
      <c r="T129" s="3">
        <f t="shared" si="8"/>
        <v>0.23028092807032291</v>
      </c>
    </row>
    <row r="130" spans="1:20" x14ac:dyDescent="0.25">
      <c r="A130" s="3">
        <f t="shared" si="9"/>
        <v>13.083333333333357</v>
      </c>
      <c r="B130" s="3">
        <f>AVERAGE('1G'!$J129:$J159) + Calibration!$C$11</f>
        <v>408.07773472252529</v>
      </c>
      <c r="C130" s="3">
        <v>425.94463330913118</v>
      </c>
      <c r="D130" s="3">
        <v>621.89408499718866</v>
      </c>
      <c r="E130" s="3">
        <f t="shared" si="5"/>
        <v>0.10118684533191917</v>
      </c>
      <c r="G130" s="3">
        <f>AVERAGE('2G'!$J129:$J159) + Calibration!$C$11</f>
        <v>415.91026813433336</v>
      </c>
      <c r="H130" s="3">
        <v>423.03269991098091</v>
      </c>
      <c r="I130" s="3">
        <v>632.02013049803213</v>
      </c>
      <c r="J130" s="3">
        <f t="shared" si="6"/>
        <v>4.0336961620807507E-2</v>
      </c>
      <c r="L130" s="3">
        <f>AVERAGE('3G'!$J129:$J159) + Calibration!$C$11</f>
        <v>407.53149591529524</v>
      </c>
      <c r="M130" s="3">
        <v>425.1016830372912</v>
      </c>
      <c r="N130" s="3">
        <v>611.99121298739033</v>
      </c>
      <c r="O130" s="3">
        <f t="shared" si="7"/>
        <v>9.9506458725807281E-2</v>
      </c>
      <c r="Q130" s="3">
        <f>AVERAGE('4G'!$J417:$J447) + Calibration!$C$11</f>
        <v>416.88318271889051</v>
      </c>
      <c r="R130" s="3">
        <v>460.27577555773814</v>
      </c>
      <c r="S130" s="3">
        <v>583.57591477248025</v>
      </c>
      <c r="T130" s="3">
        <f t="shared" si="8"/>
        <v>0.24574827907888838</v>
      </c>
    </row>
    <row r="131" spans="1:20" x14ac:dyDescent="0.25">
      <c r="A131" s="3">
        <f t="shared" si="9"/>
        <v>13.166666666666691</v>
      </c>
      <c r="B131" s="3">
        <f>AVERAGE('1G'!$J130:$J160) + Calibration!$C$11</f>
        <v>408.02615861467723</v>
      </c>
      <c r="C131" s="3">
        <v>425.48491888360672</v>
      </c>
      <c r="D131" s="3">
        <v>646.02702160100011</v>
      </c>
      <c r="E131" s="3">
        <f t="shared" si="5"/>
        <v>9.8875407304520838E-2</v>
      </c>
      <c r="G131" s="3">
        <f>AVERAGE('2G'!$J130:$J160) + Calibration!$C$11</f>
        <v>415.72037498602111</v>
      </c>
      <c r="H131" s="3">
        <v>425.94463330913118</v>
      </c>
      <c r="I131" s="3">
        <v>629.12065943178436</v>
      </c>
      <c r="J131" s="3">
        <f t="shared" si="6"/>
        <v>5.7903750925731162E-2</v>
      </c>
      <c r="L131" s="3">
        <f>AVERAGE('3G'!$J130:$J160) + Calibration!$C$11</f>
        <v>407.73311090630017</v>
      </c>
      <c r="M131" s="3">
        <v>423.41578249361078</v>
      </c>
      <c r="N131" s="3">
        <v>582.81762451178179</v>
      </c>
      <c r="O131" s="3">
        <f t="shared" si="7"/>
        <v>8.8816761152162346E-2</v>
      </c>
      <c r="Q131" s="3">
        <f>AVERAGE('4G'!$J418:$J448) + Calibration!$C$11</f>
        <v>416.92069331881788</v>
      </c>
      <c r="R131" s="3">
        <v>462.34491194773409</v>
      </c>
      <c r="S131" s="3">
        <v>580.67635449036538</v>
      </c>
      <c r="T131" s="3">
        <f t="shared" si="8"/>
        <v>0.25725412625183408</v>
      </c>
    </row>
    <row r="132" spans="1:20" x14ac:dyDescent="0.25">
      <c r="A132" s="3">
        <f t="shared" si="9"/>
        <v>13.250000000000025</v>
      </c>
      <c r="B132" s="3">
        <f>AVERAGE('1G'!$J131:$J161) + Calibration!$C$11</f>
        <v>407.93707237577541</v>
      </c>
      <c r="C132" s="3">
        <v>425.48491888360672</v>
      </c>
      <c r="D132" s="3">
        <v>583.08522750454199</v>
      </c>
      <c r="E132" s="3">
        <f t="shared" ref="E132:E195" si="10">(C132-B132)/(7*35314.6667/1400)</f>
        <v>9.9379935576916018E-2</v>
      </c>
      <c r="G132" s="3">
        <f>AVERAGE('2G'!$J131:$J161) + Calibration!$C$11</f>
        <v>415.34058775164942</v>
      </c>
      <c r="H132" s="3">
        <v>425.48491888360672</v>
      </c>
      <c r="I132" s="3">
        <v>643.12755053475234</v>
      </c>
      <c r="J132" s="3">
        <f t="shared" ref="J132:J195" si="11">(H132-G132)/(7*35314.6667/1400)</f>
        <v>5.7451093723375278E-2</v>
      </c>
      <c r="L132" s="3">
        <f>AVERAGE('3G'!$J131:$J161) + Calibration!$C$11</f>
        <v>408.03787905074881</v>
      </c>
      <c r="M132" s="3">
        <v>423.41578249361078</v>
      </c>
      <c r="N132" s="3">
        <v>608.86856843009718</v>
      </c>
      <c r="O132" s="3">
        <f t="shared" ref="O132:O195" si="12">(M132-L132)/(7*35314.6667/1400)</f>
        <v>8.7090746592615939E-2</v>
      </c>
      <c r="Q132" s="3">
        <f>AVERAGE('4G'!$J419:$J449) + Calibration!$C$11</f>
        <v>416.94648160717873</v>
      </c>
      <c r="R132" s="3">
        <v>462.80462637325854</v>
      </c>
      <c r="S132" s="3">
        <v>580.89939415761</v>
      </c>
      <c r="T132" s="3">
        <f t="shared" ref="T132:T195" si="13">(R132-Q132)/(7*35314.6667/1400)</f>
        <v>0.25971161022499367</v>
      </c>
    </row>
    <row r="133" spans="1:20" x14ac:dyDescent="0.25">
      <c r="A133" s="3">
        <f t="shared" ref="A133:A196" si="14">1/12+A132</f>
        <v>13.333333333333359</v>
      </c>
      <c r="B133" s="3">
        <f>AVERAGE('1G'!$J132:$J162) + Calibration!$C$11</f>
        <v>407.79875463200085</v>
      </c>
      <c r="C133" s="3">
        <v>425.48491888360672</v>
      </c>
      <c r="D133" s="3">
        <v>630.32498441903908</v>
      </c>
      <c r="E133" s="3">
        <f t="shared" si="10"/>
        <v>0.10016328004367586</v>
      </c>
      <c r="G133" s="3">
        <f>AVERAGE('2G'!$J132:$J162) + Calibration!$C$11</f>
        <v>415.36637580557351</v>
      </c>
      <c r="H133" s="3">
        <v>430.0828294572807</v>
      </c>
      <c r="I133" s="3">
        <v>613.95396205914381</v>
      </c>
      <c r="J133" s="3">
        <f t="shared" si="11"/>
        <v>8.3344712137448443E-2</v>
      </c>
      <c r="L133" s="3">
        <f>AVERAGE('3G'!$J132:$J162) + Calibration!$C$11</f>
        <v>408.3426464918868</v>
      </c>
      <c r="M133" s="3">
        <v>422.57283222177057</v>
      </c>
      <c r="N133" s="3">
        <v>630.32498441903908</v>
      </c>
      <c r="O133" s="3">
        <f t="shared" si="12"/>
        <v>8.0590797306795872E-2</v>
      </c>
      <c r="Q133" s="3">
        <f>AVERAGE('4G'!$J420:$J450) + Calibration!$C$11</f>
        <v>416.69328980501513</v>
      </c>
      <c r="R133" s="3">
        <v>459.89253971142239</v>
      </c>
      <c r="S133" s="3">
        <v>582.37150056935866</v>
      </c>
      <c r="T133" s="3">
        <f t="shared" si="13"/>
        <v>0.24465330664670981</v>
      </c>
    </row>
    <row r="134" spans="1:20" x14ac:dyDescent="0.25">
      <c r="A134" s="3">
        <f t="shared" si="14"/>
        <v>13.416666666666693</v>
      </c>
      <c r="B134" s="3">
        <f>AVERAGE('1G'!$J133:$J163) + Calibration!$C$11</f>
        <v>407.40724461718889</v>
      </c>
      <c r="C134" s="3">
        <v>425.94463330913118</v>
      </c>
      <c r="D134" s="3">
        <v>679.52762422908972</v>
      </c>
      <c r="E134" s="3">
        <f t="shared" si="10"/>
        <v>0.1049840784250827</v>
      </c>
      <c r="G134" s="3">
        <f>AVERAGE('2G'!$J133:$J163) + Calibration!$C$11</f>
        <v>415.42967445942497</v>
      </c>
      <c r="H134" s="3">
        <v>430.46606530359622</v>
      </c>
      <c r="I134" s="3">
        <v>636.61474764327318</v>
      </c>
      <c r="J134" s="3">
        <f t="shared" si="11"/>
        <v>8.5156634618167013E-2</v>
      </c>
      <c r="L134" s="3">
        <f>AVERAGE('3G'!$J133:$J163) + Calibration!$C$11</f>
        <v>408.68492382964178</v>
      </c>
      <c r="M134" s="3">
        <v>423.03269991098091</v>
      </c>
      <c r="N134" s="3">
        <v>613.46327479120532</v>
      </c>
      <c r="O134" s="3">
        <f t="shared" si="12"/>
        <v>8.1256754895773275E-2</v>
      </c>
      <c r="Q134" s="3">
        <f>AVERAGE('4G'!$J421:$J451) + Calibration!$C$11</f>
        <v>416.41430971449057</v>
      </c>
      <c r="R134" s="3">
        <v>460.7354899832626</v>
      </c>
      <c r="S134" s="3">
        <v>580.89939415761</v>
      </c>
      <c r="T134" s="3">
        <f t="shared" si="13"/>
        <v>0.25100721264217407</v>
      </c>
    </row>
    <row r="135" spans="1:20" x14ac:dyDescent="0.25">
      <c r="A135" s="3">
        <f t="shared" si="14"/>
        <v>13.500000000000027</v>
      </c>
      <c r="B135" s="3">
        <f>AVERAGE('1G'!$J134:$J164) + Calibration!$C$11</f>
        <v>407.34394666664798</v>
      </c>
      <c r="C135" s="3">
        <v>423.03269991098091</v>
      </c>
      <c r="D135" s="3">
        <v>637.32851918638994</v>
      </c>
      <c r="E135" s="3">
        <f t="shared" si="10"/>
        <v>8.8851203821968552E-2</v>
      </c>
      <c r="G135" s="3">
        <f>AVERAGE('2G'!$J134:$J164) + Calibration!$C$11</f>
        <v>415.35465466619132</v>
      </c>
      <c r="H135" s="3">
        <v>430.84914788622609</v>
      </c>
      <c r="I135" s="3">
        <v>623.81231535135998</v>
      </c>
      <c r="J135" s="3">
        <f t="shared" si="11"/>
        <v>8.7751037559897271E-2</v>
      </c>
      <c r="L135" s="3">
        <f>AVERAGE('3G'!$J134:$J164) + Calibration!$C$11</f>
        <v>408.7364999374899</v>
      </c>
      <c r="M135" s="3">
        <v>422.57283222177057</v>
      </c>
      <c r="N135" s="3">
        <v>607.44115916766464</v>
      </c>
      <c r="O135" s="3">
        <f t="shared" si="12"/>
        <v>7.836025978566391E-2</v>
      </c>
      <c r="Q135" s="3">
        <f>AVERAGE('4G'!$J422:$J452) + Calibration!$C$11</f>
        <v>416.50339642226612</v>
      </c>
      <c r="R135" s="3">
        <v>463.1878622195743</v>
      </c>
      <c r="S135" s="3">
        <v>587.63519210840059</v>
      </c>
      <c r="T135" s="3">
        <f t="shared" si="13"/>
        <v>0.26439137140324859</v>
      </c>
    </row>
    <row r="136" spans="1:20" x14ac:dyDescent="0.25">
      <c r="A136" s="3">
        <f t="shared" si="14"/>
        <v>13.583333333333361</v>
      </c>
      <c r="B136" s="3">
        <f>AVERAGE('1G'!$J135:$J165) + Calibration!$C$11</f>
        <v>407.60885960819377</v>
      </c>
      <c r="C136" s="3">
        <v>423.41578249361078</v>
      </c>
      <c r="D136" s="3">
        <v>616.09514286469289</v>
      </c>
      <c r="E136" s="3">
        <f t="shared" si="10"/>
        <v>8.9520442142057691E-2</v>
      </c>
      <c r="G136" s="3">
        <f>AVERAGE('2G'!$J135:$J165) + Calibration!$C$11</f>
        <v>414.89984693527532</v>
      </c>
      <c r="H136" s="3">
        <v>429.62311503175602</v>
      </c>
      <c r="I136" s="3">
        <v>611.76812871221227</v>
      </c>
      <c r="J136" s="3">
        <f t="shared" si="11"/>
        <v>8.3383304854924165E-2</v>
      </c>
      <c r="L136" s="3">
        <f>AVERAGE('3G'!$J135:$J165) + Calibration!$C$11</f>
        <v>408.989691036343</v>
      </c>
      <c r="M136" s="3">
        <v>423.03269991098091</v>
      </c>
      <c r="N136" s="3">
        <v>606.7273876245481</v>
      </c>
      <c r="O136" s="3">
        <f t="shared" si="12"/>
        <v>7.9530745647036813E-2</v>
      </c>
      <c r="Q136" s="3">
        <f>AVERAGE('4G'!$J423:$J453) + Calibration!$C$11</f>
        <v>416.65577967396143</v>
      </c>
      <c r="R136" s="3">
        <v>462.80462637325854</v>
      </c>
      <c r="S136" s="3">
        <v>579.69497995448864</v>
      </c>
      <c r="T136" s="3">
        <f t="shared" si="13"/>
        <v>0.26135796263537781</v>
      </c>
    </row>
    <row r="137" spans="1:20" x14ac:dyDescent="0.25">
      <c r="A137" s="3">
        <f t="shared" si="14"/>
        <v>13.666666666666694</v>
      </c>
      <c r="B137" s="3">
        <f>AVERAGE('1G'!$J136:$J166) + Calibration!$C$11</f>
        <v>407.49398601867847</v>
      </c>
      <c r="C137" s="3">
        <v>423.03269991098091</v>
      </c>
      <c r="D137" s="3">
        <v>626.22105454173607</v>
      </c>
      <c r="E137" s="3">
        <f t="shared" si="10"/>
        <v>8.8001475558609404E-2</v>
      </c>
      <c r="G137" s="3">
        <f>AVERAGE('2G'!$J136:$J166) + Calibration!$C$11</f>
        <v>414.64665513311166</v>
      </c>
      <c r="H137" s="3">
        <v>430.0828294572807</v>
      </c>
      <c r="I137" s="3">
        <v>630.1020339676611</v>
      </c>
      <c r="J137" s="3">
        <f t="shared" si="11"/>
        <v>8.7420756114167317E-2</v>
      </c>
      <c r="L137" s="3">
        <f>AVERAGE('3G'!$J136:$J166) + Calibration!$C$11</f>
        <v>409.10222049175655</v>
      </c>
      <c r="M137" s="3">
        <v>425.1016830372912</v>
      </c>
      <c r="N137" s="3">
        <v>614.8906840536381</v>
      </c>
      <c r="O137" s="3">
        <f t="shared" si="12"/>
        <v>9.0610865346406569E-2</v>
      </c>
      <c r="Q137" s="3">
        <f>AVERAGE('4G'!$J424:$J454) + Calibration!$C$11</f>
        <v>416.21269378573817</v>
      </c>
      <c r="R137" s="3">
        <v>460.27577555773814</v>
      </c>
      <c r="S137" s="3">
        <v>562.83327032665511</v>
      </c>
      <c r="T137" s="3">
        <f t="shared" si="13"/>
        <v>0.24954550553354066</v>
      </c>
    </row>
    <row r="138" spans="1:20" x14ac:dyDescent="0.25">
      <c r="A138" s="3">
        <f t="shared" si="14"/>
        <v>13.750000000000028</v>
      </c>
      <c r="B138" s="3">
        <f>AVERAGE('1G'!$J137:$J167) + Calibration!$C$11</f>
        <v>407.63464766211786</v>
      </c>
      <c r="C138" s="3">
        <v>423.03269991098091</v>
      </c>
      <c r="D138" s="3">
        <v>624.57060561205867</v>
      </c>
      <c r="E138" s="3">
        <f t="shared" si="10"/>
        <v>8.7204856722394336E-2</v>
      </c>
      <c r="G138" s="3">
        <f>AVERAGE('2G'!$J137:$J167) + Calibration!$C$11</f>
        <v>414.75918458852527</v>
      </c>
      <c r="H138" s="3">
        <v>428.01376969912735</v>
      </c>
      <c r="I138" s="3">
        <v>636.3471446505132</v>
      </c>
      <c r="J138" s="3">
        <f t="shared" si="11"/>
        <v>7.5065610689181883E-2</v>
      </c>
      <c r="L138" s="3">
        <f>AVERAGE('3G'!$J137:$J167) + Calibration!$C$11</f>
        <v>409.28039203181294</v>
      </c>
      <c r="M138" s="3">
        <v>425.48491888360672</v>
      </c>
      <c r="N138" s="3">
        <v>606.23670035660984</v>
      </c>
      <c r="O138" s="3">
        <f t="shared" si="12"/>
        <v>9.177222024748026E-2</v>
      </c>
      <c r="Q138" s="3">
        <f>AVERAGE('4G'!$J425:$J455) + Calibration!$C$11</f>
        <v>416.02279969967856</v>
      </c>
      <c r="R138" s="3">
        <v>460.27577555773814</v>
      </c>
      <c r="S138" s="3">
        <v>579.47202950311089</v>
      </c>
      <c r="T138" s="3">
        <f t="shared" si="13"/>
        <v>0.25062094587493067</v>
      </c>
    </row>
    <row r="139" spans="1:20" x14ac:dyDescent="0.25">
      <c r="A139" s="3">
        <f t="shared" si="14"/>
        <v>13.833333333333362</v>
      </c>
      <c r="B139" s="3">
        <f>AVERAGE('1G'!$J138:$J168) + Calibration!$C$11</f>
        <v>407.83626312199658</v>
      </c>
      <c r="C139" s="3">
        <v>423.41578249361078</v>
      </c>
      <c r="D139" s="3">
        <v>603.82791655830033</v>
      </c>
      <c r="E139" s="3">
        <f t="shared" si="10"/>
        <v>8.8232572058306841E-2</v>
      </c>
      <c r="G139" s="3">
        <f>AVERAGE('2G'!$J138:$J168) + Calibration!$C$11</f>
        <v>414.94907844014796</v>
      </c>
      <c r="H139" s="3">
        <v>428.01376969912735</v>
      </c>
      <c r="I139" s="3">
        <v>622.11716927236694</v>
      </c>
      <c r="J139" s="3">
        <f t="shared" si="11"/>
        <v>7.3990171675494779E-2</v>
      </c>
      <c r="L139" s="3">
        <f>AVERAGE('3G'!$J138:$J168) + Calibration!$C$11</f>
        <v>409.41871024446124</v>
      </c>
      <c r="M139" s="3">
        <v>427.55397864175984</v>
      </c>
      <c r="N139" s="3">
        <v>593.43426806469665</v>
      </c>
      <c r="O139" s="3">
        <f t="shared" si="12"/>
        <v>0.10270672268470596</v>
      </c>
      <c r="Q139" s="3">
        <f>AVERAGE('4G'!$J426:$J456) + Calibration!$C$11</f>
        <v>415.71803202410365</v>
      </c>
      <c r="R139" s="3">
        <v>459.89253971142239</v>
      </c>
      <c r="S139" s="3">
        <v>585.49401130285128</v>
      </c>
      <c r="T139" s="3">
        <f t="shared" si="13"/>
        <v>0.25017655164401553</v>
      </c>
    </row>
    <row r="140" spans="1:20" x14ac:dyDescent="0.25">
      <c r="A140" s="3">
        <f t="shared" si="14"/>
        <v>13.916666666666696</v>
      </c>
      <c r="B140" s="3">
        <f>AVERAGE('1G'!$J139:$J169) + Calibration!$C$11</f>
        <v>407.8620511759205</v>
      </c>
      <c r="C140" s="3">
        <v>423.41578249361078</v>
      </c>
      <c r="D140" s="3">
        <v>614.66759977846004</v>
      </c>
      <c r="E140" s="3">
        <f t="shared" si="10"/>
        <v>8.8086524784844009E-2</v>
      </c>
      <c r="G140" s="3">
        <f>AVERAGE('2G'!$J139:$J169) + Calibration!$C$11</f>
        <v>415.0897400835874</v>
      </c>
      <c r="H140" s="3">
        <v>427.55397864175984</v>
      </c>
      <c r="I140" s="3">
        <v>631.03875596215539</v>
      </c>
      <c r="J140" s="3">
        <f t="shared" si="11"/>
        <v>7.0589586270525043E-2</v>
      </c>
      <c r="L140" s="3">
        <f>AVERAGE('3G'!$J139:$J169) + Calibration!$C$11</f>
        <v>409.69769033498579</v>
      </c>
      <c r="M140" s="3">
        <v>428.39692891360005</v>
      </c>
      <c r="N140" s="3">
        <v>597.31511366682116</v>
      </c>
      <c r="O140" s="3">
        <f t="shared" si="12"/>
        <v>0.10590069410800501</v>
      </c>
      <c r="Q140" s="3">
        <f>AVERAGE('4G'!$J427:$J457) + Calibration!$C$11</f>
        <v>415.71803202410365</v>
      </c>
      <c r="R140" s="3">
        <v>460.27577555773814</v>
      </c>
      <c r="S140" s="3">
        <v>596.33382834681129</v>
      </c>
      <c r="T140" s="3">
        <f t="shared" si="13"/>
        <v>0.25234695777907196</v>
      </c>
    </row>
    <row r="141" spans="1:20" x14ac:dyDescent="0.25">
      <c r="A141" s="3">
        <f t="shared" si="14"/>
        <v>14.00000000000003</v>
      </c>
      <c r="B141" s="3">
        <f>AVERAGE('1G'!$J140:$J170) + Calibration!$C$11</f>
        <v>407.78468748302197</v>
      </c>
      <c r="C141" s="3">
        <v>423.03269991098091</v>
      </c>
      <c r="D141" s="3">
        <v>651.55836074073568</v>
      </c>
      <c r="E141" s="3">
        <f t="shared" si="10"/>
        <v>8.6355125803630695E-2</v>
      </c>
      <c r="G141" s="3">
        <f>AVERAGE('2G'!$J140:$J170) + Calibration!$C$11</f>
        <v>415.00065478243289</v>
      </c>
      <c r="H141" s="3">
        <v>427.55397864175984</v>
      </c>
      <c r="I141" s="3">
        <v>626.4887021424297</v>
      </c>
      <c r="J141" s="3">
        <f t="shared" si="11"/>
        <v>7.1094109232110916E-2</v>
      </c>
      <c r="L141" s="3">
        <f>AVERAGE('3G'!$J140:$J170) + Calibration!$C$11</f>
        <v>409.59688319113855</v>
      </c>
      <c r="M141" s="3">
        <v>428.39692891360005</v>
      </c>
      <c r="N141" s="3">
        <v>592.22980925364186</v>
      </c>
      <c r="O141" s="3">
        <f t="shared" si="12"/>
        <v>0.10647160219389244</v>
      </c>
      <c r="Q141" s="3">
        <f>AVERAGE('4G'!$J428:$J458) + Calibration!$C$11</f>
        <v>415.40154227139908</v>
      </c>
      <c r="R141" s="3">
        <v>462.80462637325854</v>
      </c>
      <c r="S141" s="3">
        <v>610.34063023391241</v>
      </c>
      <c r="T141" s="3">
        <f t="shared" si="13"/>
        <v>0.26846117226336136</v>
      </c>
    </row>
    <row r="142" spans="1:20" x14ac:dyDescent="0.25">
      <c r="A142" s="3">
        <f t="shared" si="14"/>
        <v>14.083333333333364</v>
      </c>
      <c r="B142" s="3">
        <f>AVERAGE('1G'!$J141:$J171) + Calibration!$C$11</f>
        <v>407.69560124412021</v>
      </c>
      <c r="C142" s="3">
        <v>423.41578249361078</v>
      </c>
      <c r="D142" s="3">
        <v>636.83783191845146</v>
      </c>
      <c r="E142" s="3">
        <f t="shared" si="10"/>
        <v>8.9029192222225134E-2</v>
      </c>
      <c r="G142" s="3">
        <f>AVERAGE('2G'!$J141:$J171) + Calibration!$C$11</f>
        <v>415.06395273297386</v>
      </c>
      <c r="H142" s="3">
        <v>430.0828294572807</v>
      </c>
      <c r="I142" s="3">
        <v>611.27744144427379</v>
      </c>
      <c r="J142" s="3">
        <f t="shared" si="11"/>
        <v>8.5057445689027747E-2</v>
      </c>
      <c r="L142" s="3">
        <f>AVERAGE('3G'!$J141:$J171) + Calibration!$C$11</f>
        <v>409.71175678065396</v>
      </c>
      <c r="M142" s="3">
        <v>428.01376969912735</v>
      </c>
      <c r="N142" s="3">
        <v>593.43426806469665</v>
      </c>
      <c r="O142" s="3">
        <f t="shared" si="12"/>
        <v>0.10365105849051319</v>
      </c>
      <c r="Q142" s="3">
        <f>AVERAGE('4G'!$J429:$J459) + Calibration!$C$11</f>
        <v>414.82013863940136</v>
      </c>
      <c r="R142" s="3">
        <v>460.7354899832626</v>
      </c>
      <c r="S142" s="3">
        <v>597.31511366682116</v>
      </c>
      <c r="T142" s="3">
        <f t="shared" si="13"/>
        <v>0.26003559220260869</v>
      </c>
    </row>
    <row r="143" spans="1:20" x14ac:dyDescent="0.25">
      <c r="A143" s="3">
        <f t="shared" si="14"/>
        <v>14.166666666666698</v>
      </c>
      <c r="B143" s="3">
        <f>AVERAGE('1G'!$J142:$J172) + Calibration!$C$11</f>
        <v>407.37911149141559</v>
      </c>
      <c r="C143" s="3">
        <v>423.41578249361078</v>
      </c>
      <c r="D143" s="3">
        <v>637.32851918638994</v>
      </c>
      <c r="E143" s="3">
        <f t="shared" si="10"/>
        <v>9.0821590578371164E-2</v>
      </c>
      <c r="G143" s="3">
        <f>AVERAGE('2G'!$J142:$J172) + Calibration!$C$11</f>
        <v>415.17648218838758</v>
      </c>
      <c r="H143" s="3">
        <v>430.0828294572807</v>
      </c>
      <c r="I143" s="3">
        <v>607.17355617490443</v>
      </c>
      <c r="J143" s="3">
        <f t="shared" si="11"/>
        <v>8.4420149823433627E-2</v>
      </c>
      <c r="L143" s="3">
        <f>AVERAGE('3G'!$J142:$J172) + Calibration!$C$11</f>
        <v>409.95088213714945</v>
      </c>
      <c r="M143" s="3">
        <v>429.23987918544049</v>
      </c>
      <c r="N143" s="3">
        <v>627.42551335279109</v>
      </c>
      <c r="O143" s="3">
        <f t="shared" si="12"/>
        <v>0.1092407141324714</v>
      </c>
      <c r="Q143" s="3">
        <f>AVERAGE('4G'!$J430:$J460) + Calibration!$C$11</f>
        <v>414.14964923737546</v>
      </c>
      <c r="R143" s="3">
        <v>460.7354899832626</v>
      </c>
      <c r="S143" s="3">
        <v>604.05100083347838</v>
      </c>
      <c r="T143" s="3">
        <f t="shared" si="13"/>
        <v>0.26383282131266517</v>
      </c>
    </row>
    <row r="144" spans="1:20" x14ac:dyDescent="0.25">
      <c r="A144" s="3">
        <f t="shared" si="14"/>
        <v>14.250000000000032</v>
      </c>
      <c r="B144" s="3">
        <f>AVERAGE('1G'!$J143:$J173) + Calibration!$C$11</f>
        <v>407.51977313485503</v>
      </c>
      <c r="C144" s="3">
        <v>422.57283222177057</v>
      </c>
      <c r="D144" s="3">
        <v>623.09854380824368</v>
      </c>
      <c r="E144" s="3">
        <f t="shared" si="10"/>
        <v>8.5251033032774093E-2</v>
      </c>
      <c r="G144" s="3">
        <f>AVERAGE('2G'!$J143:$J173) + Calibration!$C$11</f>
        <v>415.03816514792351</v>
      </c>
      <c r="H144" s="3">
        <v>430.46606530359622</v>
      </c>
      <c r="I144" s="3">
        <v>579.47202950311089</v>
      </c>
      <c r="J144" s="3">
        <f t="shared" si="11"/>
        <v>8.7373896442141497E-2</v>
      </c>
      <c r="L144" s="3">
        <f>AVERAGE('3G'!$J143:$J173) + Calibration!$C$11</f>
        <v>410.09154378058884</v>
      </c>
      <c r="M144" s="3">
        <v>431.30901557543643</v>
      </c>
      <c r="N144" s="3">
        <v>620.46667573475611</v>
      </c>
      <c r="O144" s="3">
        <f t="shared" si="12"/>
        <v>0.12016237885007475</v>
      </c>
      <c r="Q144" s="3">
        <f>AVERAGE('4G'!$J431:$J461) + Calibration!$C$11</f>
        <v>413.87066938128771</v>
      </c>
      <c r="R144" s="3">
        <v>465.25676871404175</v>
      </c>
      <c r="S144" s="3">
        <v>605.96909736384941</v>
      </c>
      <c r="T144" s="3">
        <f t="shared" si="13"/>
        <v>0.29101845853045549</v>
      </c>
    </row>
    <row r="145" spans="1:20" x14ac:dyDescent="0.25">
      <c r="A145" s="3">
        <f t="shared" si="14"/>
        <v>14.333333333333366</v>
      </c>
      <c r="B145" s="3">
        <f>AVERAGE('1G'!$J144:$J174) + Calibration!$C$11</f>
        <v>407.53149544642156</v>
      </c>
      <c r="C145" s="3">
        <v>423.87565018282112</v>
      </c>
      <c r="D145" s="3">
        <v>625.99801487449145</v>
      </c>
      <c r="E145" s="3">
        <f t="shared" si="10"/>
        <v>9.2562984525630859E-2</v>
      </c>
      <c r="G145" s="3">
        <f>AVERAGE('2G'!$J144:$J174) + Calibration!$C$11</f>
        <v>414.86233774196899</v>
      </c>
      <c r="H145" s="3">
        <v>430.0828294572807</v>
      </c>
      <c r="I145" s="3">
        <v>603.82791655830033</v>
      </c>
      <c r="J145" s="3">
        <f t="shared" si="11"/>
        <v>8.6199265843909023E-2</v>
      </c>
      <c r="L145" s="3">
        <f>AVERAGE('3G'!$J144:$J174) + Calibration!$C$11</f>
        <v>410.12905367720572</v>
      </c>
      <c r="M145" s="3">
        <v>430.0828294572807</v>
      </c>
      <c r="N145" s="3">
        <v>607.93184643560289</v>
      </c>
      <c r="O145" s="3">
        <f t="shared" si="12"/>
        <v>0.11300560160787232</v>
      </c>
      <c r="Q145" s="3">
        <f>AVERAGE('4G'!$J432:$J462) + Calibration!$C$11</f>
        <v>413.3783526915023</v>
      </c>
      <c r="R145" s="3">
        <v>462.34491194773409</v>
      </c>
      <c r="S145" s="3">
        <v>594.63868226781801</v>
      </c>
      <c r="T145" s="3">
        <f t="shared" si="13"/>
        <v>0.27731570948810219</v>
      </c>
    </row>
    <row r="146" spans="1:20" x14ac:dyDescent="0.25">
      <c r="A146" s="3">
        <f t="shared" si="14"/>
        <v>14.4166666666667</v>
      </c>
      <c r="B146" s="3">
        <f>AVERAGE('1G'!$J145:$J175) + Calibration!$C$11</f>
        <v>407.41896528769735</v>
      </c>
      <c r="C146" s="3">
        <v>422.57283222177057</v>
      </c>
      <c r="D146" s="3">
        <v>620.19907274199591</v>
      </c>
      <c r="E146" s="3">
        <f t="shared" si="10"/>
        <v>8.5821945101768271E-2</v>
      </c>
      <c r="G146" s="3">
        <f>AVERAGE('2G'!$J145:$J175) + Calibration!$C$11</f>
        <v>414.88812579589313</v>
      </c>
      <c r="H146" s="3">
        <v>430.0828294572807</v>
      </c>
      <c r="I146" s="3">
        <v>623.81231535135998</v>
      </c>
      <c r="J146" s="3">
        <f t="shared" si="11"/>
        <v>8.6053218570444914E-2</v>
      </c>
      <c r="L146" s="3">
        <f>AVERAGE('3G'!$J145:$J175) + Calibration!$C$11</f>
        <v>410.20407347043937</v>
      </c>
      <c r="M146" s="3">
        <v>430.0828294572807</v>
      </c>
      <c r="N146" s="3">
        <v>585.98469857078976</v>
      </c>
      <c r="O146" s="3">
        <f t="shared" si="12"/>
        <v>0.11258073681234163</v>
      </c>
      <c r="Q146" s="3">
        <f>AVERAGE('4G'!$J433:$J463) + Calibration!$C$11</f>
        <v>413.0993726009778</v>
      </c>
      <c r="R146" s="3">
        <v>460.27577555773814</v>
      </c>
      <c r="S146" s="3">
        <v>589.10725391221558</v>
      </c>
      <c r="T146" s="3">
        <f t="shared" si="13"/>
        <v>0.26717739322036604</v>
      </c>
    </row>
    <row r="147" spans="1:20" x14ac:dyDescent="0.25">
      <c r="A147" s="3">
        <f t="shared" si="14"/>
        <v>14.500000000000034</v>
      </c>
      <c r="B147" s="3">
        <f>AVERAGE('1G'!$J146:$J176) + Calibration!$C$11</f>
        <v>407.24079327876723</v>
      </c>
      <c r="C147" s="3">
        <v>423.41578249361078</v>
      </c>
      <c r="D147" s="3">
        <v>618.77152965576261</v>
      </c>
      <c r="E147" s="3">
        <f t="shared" si="10"/>
        <v>9.160493770053646E-2</v>
      </c>
      <c r="G147" s="3">
        <f>AVERAGE('2G'!$J146:$J176) + Calibration!$C$11</f>
        <v>414.52005970090352</v>
      </c>
      <c r="H147" s="3">
        <v>430.0828294572807</v>
      </c>
      <c r="I147" s="3">
        <v>639.02353144158292</v>
      </c>
      <c r="J147" s="3">
        <f t="shared" si="11"/>
        <v>8.8137712801220791E-2</v>
      </c>
      <c r="L147" s="3">
        <f>AVERAGE('3G'!$J146:$J176) + Calibration!$C$11</f>
        <v>410.39396685318843</v>
      </c>
      <c r="M147" s="3">
        <v>430.46606530359622</v>
      </c>
      <c r="N147" s="3">
        <v>615.1582870463983</v>
      </c>
      <c r="O147" s="3">
        <f t="shared" si="12"/>
        <v>0.11367570658911409</v>
      </c>
      <c r="Q147" s="3">
        <f>AVERAGE('4G'!$J434:$J464) + Calibration!$C$11</f>
        <v>412.70786305503958</v>
      </c>
      <c r="R147" s="3">
        <v>460.27577555773814</v>
      </c>
      <c r="S147" s="3">
        <v>579.20438190241725</v>
      </c>
      <c r="T147" s="3">
        <f t="shared" si="13"/>
        <v>0.26939465637204246</v>
      </c>
    </row>
    <row r="148" spans="1:20" x14ac:dyDescent="0.25">
      <c r="A148" s="3">
        <f t="shared" si="14"/>
        <v>14.583333333333368</v>
      </c>
      <c r="B148" s="3">
        <f>AVERAGE('1G'!$J147:$J177) + Calibration!$C$11</f>
        <v>407.59713706219037</v>
      </c>
      <c r="C148" s="3">
        <v>423.03269991098091</v>
      </c>
      <c r="D148" s="3">
        <v>691.83936925306443</v>
      </c>
      <c r="E148" s="3">
        <f t="shared" si="10"/>
        <v>8.7417293103267707E-2</v>
      </c>
      <c r="G148" s="3">
        <f>AVERAGE('2G'!$J147:$J177) + Calibration!$C$11</f>
        <v>414.16605981714537</v>
      </c>
      <c r="H148" s="3">
        <v>430.46606530359622</v>
      </c>
      <c r="I148" s="3">
        <v>635.14268583945818</v>
      </c>
      <c r="J148" s="3">
        <f t="shared" si="11"/>
        <v>9.2312951017888861E-2</v>
      </c>
      <c r="L148" s="3">
        <f>AVERAGE('3G'!$J147:$J177) + Calibration!$C$11</f>
        <v>410.38224501049564</v>
      </c>
      <c r="M148" s="3">
        <v>430.0828294572807</v>
      </c>
      <c r="N148" s="3">
        <v>623.36614680100388</v>
      </c>
      <c r="O148" s="3">
        <f t="shared" si="12"/>
        <v>0.11157168557836088</v>
      </c>
      <c r="Q148" s="3">
        <f>AVERAGE('4G'!$J435:$J465) + Calibration!$C$11</f>
        <v>412.22726797351015</v>
      </c>
      <c r="R148" s="3">
        <v>463.1878622195743</v>
      </c>
      <c r="S148" s="3">
        <v>566.9372002039579</v>
      </c>
      <c r="T148" s="3">
        <f t="shared" si="13"/>
        <v>0.2886086660762065</v>
      </c>
    </row>
    <row r="149" spans="1:20" x14ac:dyDescent="0.25">
      <c r="A149" s="3">
        <f t="shared" si="14"/>
        <v>14.666666666666702</v>
      </c>
      <c r="B149" s="3">
        <f>AVERAGE('1G'!$J148:$J178) + Calibration!$C$11</f>
        <v>407.69794490934805</v>
      </c>
      <c r="C149" s="3">
        <v>423.03269991098091</v>
      </c>
      <c r="D149" s="3">
        <v>613.95396205914381</v>
      </c>
      <c r="E149" s="3">
        <f t="shared" si="10"/>
        <v>8.6846381034273529E-2</v>
      </c>
      <c r="G149" s="3">
        <f>AVERAGE('2G'!$J148:$J178) + Calibration!$C$11</f>
        <v>413.86363627567204</v>
      </c>
      <c r="H149" s="3">
        <v>430.46606530359622</v>
      </c>
      <c r="I149" s="3">
        <v>653.47659109490701</v>
      </c>
      <c r="J149" s="3">
        <f t="shared" si="11"/>
        <v>9.4025687224872978E-2</v>
      </c>
      <c r="L149" s="3">
        <f>AVERAGE('3G'!$J148:$J178) + Calibration!$C$11</f>
        <v>410.52290735724563</v>
      </c>
      <c r="M149" s="3">
        <v>430.0828294572807</v>
      </c>
      <c r="N149" s="3">
        <v>626.22105454173607</v>
      </c>
      <c r="O149" s="3">
        <f t="shared" si="12"/>
        <v>0.1107750627590381</v>
      </c>
      <c r="Q149" s="3">
        <f>AVERAGE('4G'!$J436:$J466) + Calibration!$C$11</f>
        <v>412.10067183799146</v>
      </c>
      <c r="R149" s="3">
        <v>460.27577555773814</v>
      </c>
      <c r="S149" s="3">
        <v>577.77688342411761</v>
      </c>
      <c r="T149" s="3">
        <f t="shared" si="13"/>
        <v>0.27283340448316723</v>
      </c>
    </row>
    <row r="150" spans="1:20" x14ac:dyDescent="0.25">
      <c r="A150" s="3">
        <f t="shared" si="14"/>
        <v>14.750000000000036</v>
      </c>
      <c r="B150" s="3">
        <f>AVERAGE('1G'!$J149:$J179) + Calibration!$C$11</f>
        <v>407.51977336929178</v>
      </c>
      <c r="C150" s="3">
        <v>423.03269991098091</v>
      </c>
      <c r="D150" s="3">
        <v>614.17691251052156</v>
      </c>
      <c r="E150" s="3">
        <f t="shared" si="10"/>
        <v>8.7855432268254277E-2</v>
      </c>
      <c r="G150" s="3">
        <f>AVERAGE('2G'!$J149:$J179) + Calibration!$C$11</f>
        <v>413.43227269901536</v>
      </c>
      <c r="H150" s="3">
        <v>430.46606530359622</v>
      </c>
      <c r="I150" s="3">
        <v>636.61474764327318</v>
      </c>
      <c r="J150" s="3">
        <f t="shared" si="11"/>
        <v>9.6468658471472221E-2</v>
      </c>
      <c r="L150" s="3">
        <f>AVERAGE('3G'!$J149:$J179) + Calibration!$C$11</f>
        <v>410.85111895264299</v>
      </c>
      <c r="M150" s="3">
        <v>430.46606530359622</v>
      </c>
      <c r="N150" s="3">
        <v>658.78493517533138</v>
      </c>
      <c r="O150" s="3">
        <f t="shared" si="12"/>
        <v>0.11108668541364561</v>
      </c>
      <c r="Q150" s="3">
        <f>AVERAGE('4G'!$J437:$J467) + Calibration!$C$11</f>
        <v>411.40439414760465</v>
      </c>
      <c r="R150" s="3">
        <v>460.27577555773814</v>
      </c>
      <c r="S150" s="3">
        <v>579.96271677104914</v>
      </c>
      <c r="T150" s="3">
        <f t="shared" si="13"/>
        <v>0.27677668219438972</v>
      </c>
    </row>
    <row r="151" spans="1:20" x14ac:dyDescent="0.25">
      <c r="A151" s="3">
        <f t="shared" si="14"/>
        <v>14.833333333333369</v>
      </c>
      <c r="B151" s="3">
        <f>AVERAGE('1G'!$J150:$J180) + Calibration!$C$11</f>
        <v>407.44240967639325</v>
      </c>
      <c r="C151" s="3">
        <v>423.03269991098091</v>
      </c>
      <c r="D151" s="3">
        <v>654.68091608216173</v>
      </c>
      <c r="E151" s="3">
        <f t="shared" si="10"/>
        <v>8.8293571433240528E-2</v>
      </c>
      <c r="G151" s="3">
        <f>AVERAGE('2G'!$J150:$J180) + Calibration!$C$11</f>
        <v>413.07827304969402</v>
      </c>
      <c r="H151" s="3">
        <v>430.0828294572807</v>
      </c>
      <c r="I151" s="3">
        <v>645.53633433306186</v>
      </c>
      <c r="J151" s="3">
        <f t="shared" si="11"/>
        <v>9.6303083090327882E-2</v>
      </c>
      <c r="L151" s="3">
        <f>AVERAGE('3G'!$J150:$J180) + Calibration!$C$11</f>
        <v>410.78782170541263</v>
      </c>
      <c r="M151" s="3">
        <v>430.0828294572807</v>
      </c>
      <c r="N151" s="3">
        <v>639.73730298469945</v>
      </c>
      <c r="O151" s="3">
        <f t="shared" si="12"/>
        <v>0.10927475496671228</v>
      </c>
      <c r="Q151" s="3">
        <f>AVERAGE('4G'!$J438:$J468) + Calibration!$C$11</f>
        <v>411.06211540322863</v>
      </c>
      <c r="R151" s="3">
        <v>457.36368889590199</v>
      </c>
      <c r="S151" s="3">
        <v>587.90292892496109</v>
      </c>
      <c r="T151" s="3">
        <f t="shared" si="13"/>
        <v>0.26222291087160876</v>
      </c>
    </row>
    <row r="152" spans="1:20" x14ac:dyDescent="0.25">
      <c r="A152" s="3">
        <f t="shared" si="14"/>
        <v>14.916666666666703</v>
      </c>
      <c r="B152" s="3">
        <f>AVERAGE('1G'!$J151:$J181) + Calibration!$C$11</f>
        <v>407.27830317538405</v>
      </c>
      <c r="C152" s="3">
        <v>423.03269991098091</v>
      </c>
      <c r="D152" s="3">
        <v>595.8431410788728</v>
      </c>
      <c r="E152" s="3">
        <f t="shared" si="10"/>
        <v>8.9222967156571548E-2</v>
      </c>
      <c r="G152" s="3">
        <f>AVERAGE('2G'!$J151:$J181) + Calibration!$C$11</f>
        <v>412.68676420706635</v>
      </c>
      <c r="H152" s="3">
        <v>432.91828427622204</v>
      </c>
      <c r="I152" s="3">
        <v>629.38826242454456</v>
      </c>
      <c r="J152" s="3">
        <f t="shared" si="11"/>
        <v>0.11457857009396999</v>
      </c>
      <c r="L152" s="3">
        <f>AVERAGE('3G'!$J151:$J181) + Calibration!$C$11</f>
        <v>410.8628419675199</v>
      </c>
      <c r="M152" s="3">
        <v>430.46606530359622</v>
      </c>
      <c r="N152" s="3">
        <v>620.68976000993416</v>
      </c>
      <c r="O152" s="3">
        <f t="shared" si="12"/>
        <v>0.11102029365083219</v>
      </c>
      <c r="Q152" s="3">
        <f>AVERAGE('4G'!$J439:$J469) + Calibration!$C$11</f>
        <v>410.53228834795266</v>
      </c>
      <c r="R152" s="3">
        <v>457.82363321695516</v>
      </c>
      <c r="S152" s="3">
        <v>591.73912198570338</v>
      </c>
      <c r="T152" s="3">
        <f t="shared" si="13"/>
        <v>0.26782835171995262</v>
      </c>
    </row>
    <row r="153" spans="1:20" x14ac:dyDescent="0.25">
      <c r="A153" s="3">
        <f t="shared" si="14"/>
        <v>15.000000000000037</v>
      </c>
      <c r="B153" s="3">
        <f>AVERAGE('1G'!$J152:$J182) + Calibration!$C$11</f>
        <v>407.15170703986541</v>
      </c>
      <c r="C153" s="3">
        <v>423.03269991098091</v>
      </c>
      <c r="D153" s="3">
        <v>616.58583013263137</v>
      </c>
      <c r="E153" s="3">
        <f t="shared" si="10"/>
        <v>8.9939927826732075E-2</v>
      </c>
      <c r="G153" s="3">
        <f>AVERAGE('2G'!$J152:$J182) + Calibration!$C$11</f>
        <v>412.53438025206049</v>
      </c>
      <c r="H153" s="3">
        <v>432.53504842990651</v>
      </c>
      <c r="I153" s="3">
        <v>615.1582870463983</v>
      </c>
      <c r="J153" s="3">
        <f t="shared" si="11"/>
        <v>0.11327117057483667</v>
      </c>
      <c r="L153" s="3">
        <f>AVERAGE('3G'!$J152:$J182) + Calibration!$C$11</f>
        <v>410.837053679159</v>
      </c>
      <c r="M153" s="3">
        <v>430.0828294572807</v>
      </c>
      <c r="N153" s="3">
        <v>626.22105454173607</v>
      </c>
      <c r="O153" s="3">
        <f t="shared" si="12"/>
        <v>0.10899593611694314</v>
      </c>
      <c r="Q153" s="3">
        <f>AVERAGE('4G'!$J440:$J470) + Calibration!$C$11</f>
        <v>410.01418290093261</v>
      </c>
      <c r="R153" s="3">
        <v>454.91154655511855</v>
      </c>
      <c r="S153" s="3">
        <v>599.010215137881</v>
      </c>
      <c r="T153" s="3">
        <f t="shared" si="13"/>
        <v>0.25427035195088465</v>
      </c>
    </row>
    <row r="154" spans="1:20" x14ac:dyDescent="0.25">
      <c r="A154" s="3">
        <f t="shared" si="14"/>
        <v>15.083333333333371</v>
      </c>
      <c r="B154" s="3">
        <f>AVERAGE('1G'!$J153:$J183) + Calibration!$C$11</f>
        <v>407.50570739249736</v>
      </c>
      <c r="C154" s="3">
        <v>423.41578249361078</v>
      </c>
      <c r="D154" s="3">
        <v>627.20242907761281</v>
      </c>
      <c r="E154" s="3">
        <f t="shared" si="10"/>
        <v>9.0104631235913196E-2</v>
      </c>
      <c r="G154" s="3">
        <f>AVERAGE('2G'!$J153:$J183) + Calibration!$C$11</f>
        <v>412.26946590389349</v>
      </c>
      <c r="H154" s="3">
        <v>432.53504842990651</v>
      </c>
      <c r="I154" s="3">
        <v>626.71174180967455</v>
      </c>
      <c r="J154" s="3">
        <f t="shared" si="11"/>
        <v>0.11477147836716249</v>
      </c>
      <c r="L154" s="3">
        <f>AVERAGE('3G'!$J153:$J183) + Calibration!$C$11</f>
        <v>411.03866913903761</v>
      </c>
      <c r="M154" s="3">
        <v>430.0828294572807</v>
      </c>
      <c r="N154" s="3">
        <v>635.14268583945818</v>
      </c>
      <c r="O154" s="3">
        <f t="shared" si="12"/>
        <v>0.10785411330665672</v>
      </c>
      <c r="Q154" s="3">
        <f>AVERAGE('4G'!$J441:$J471) + Calibration!$C$11</f>
        <v>409.91337505377481</v>
      </c>
      <c r="R154" s="3">
        <v>457.36368889590199</v>
      </c>
      <c r="S154" s="3">
        <v>598.02884060200427</v>
      </c>
      <c r="T154" s="3">
        <f t="shared" si="13"/>
        <v>0.26872865172547228</v>
      </c>
    </row>
    <row r="155" spans="1:20" x14ac:dyDescent="0.25">
      <c r="A155" s="3">
        <f t="shared" si="14"/>
        <v>15.166666666666705</v>
      </c>
      <c r="B155" s="3">
        <f>AVERAGE('1G'!$J154:$J184) + Calibration!$C$11</f>
        <v>407.32753585244114</v>
      </c>
      <c r="C155" s="3">
        <v>423.87565018282112</v>
      </c>
      <c r="D155" s="3">
        <v>633.00150503390887</v>
      </c>
      <c r="E155" s="3">
        <f t="shared" si="10"/>
        <v>9.371808303307573E-2</v>
      </c>
      <c r="G155" s="3">
        <f>AVERAGE('2G'!$J154:$J184) + Calibration!$C$11</f>
        <v>412.11708241776125</v>
      </c>
      <c r="H155" s="3">
        <v>432.91828427622204</v>
      </c>
      <c r="I155" s="3">
        <v>625.50741682241983</v>
      </c>
      <c r="J155" s="3">
        <f t="shared" si="11"/>
        <v>0.11780488846273486</v>
      </c>
      <c r="L155" s="3">
        <f>AVERAGE('3G'!$J154:$J184) + Calibration!$C$11</f>
        <v>410.78547804018456</v>
      </c>
      <c r="M155" s="3">
        <v>432.15181258359075</v>
      </c>
      <c r="N155" s="3">
        <v>625.77506442311346</v>
      </c>
      <c r="O155" s="3">
        <f t="shared" si="12"/>
        <v>0.12100544357342721</v>
      </c>
      <c r="Q155" s="3">
        <f>AVERAGE('4G'!$J442:$J472) + Calibration!$C$11</f>
        <v>409.66018325161116</v>
      </c>
      <c r="R155" s="3">
        <v>456.59744709879874</v>
      </c>
      <c r="S155" s="3">
        <v>597.04746606612753</v>
      </c>
      <c r="T155" s="3">
        <f t="shared" si="13"/>
        <v>0.26582306012355811</v>
      </c>
    </row>
    <row r="156" spans="1:20" x14ac:dyDescent="0.25">
      <c r="A156" s="3">
        <f t="shared" si="14"/>
        <v>15.250000000000039</v>
      </c>
      <c r="B156" s="3">
        <f>AVERAGE('1G'!$J155:$J185) + Calibration!$C$11</f>
        <v>407.66746975940492</v>
      </c>
      <c r="C156" s="3">
        <v>423.03269991098091</v>
      </c>
      <c r="D156" s="3">
        <v>626.71174180967455</v>
      </c>
      <c r="E156" s="3">
        <f t="shared" si="10"/>
        <v>8.7018973063540103E-2</v>
      </c>
      <c r="G156" s="3">
        <f>AVERAGE('2G'!$J155:$J185) + Calibration!$C$11</f>
        <v>411.87795776457637</v>
      </c>
      <c r="H156" s="3">
        <v>432.91828427622204</v>
      </c>
      <c r="I156" s="3">
        <v>630.81567168697734</v>
      </c>
      <c r="J156" s="3">
        <f t="shared" si="11"/>
        <v>0.11915913968767923</v>
      </c>
      <c r="L156" s="3">
        <f>AVERAGE('3G'!$J155:$J185) + Calibration!$C$11</f>
        <v>410.62137177361222</v>
      </c>
      <c r="M156" s="3">
        <v>429.62311503175602</v>
      </c>
      <c r="N156" s="3">
        <v>626.97938941036819</v>
      </c>
      <c r="O156" s="3">
        <f t="shared" si="12"/>
        <v>0.10761388982976747</v>
      </c>
      <c r="Q156" s="3">
        <f>AVERAGE('4G'!$J443:$J473) + Calibration!$C$11</f>
        <v>409.44450204937499</v>
      </c>
      <c r="R156" s="3">
        <v>454.91154655511855</v>
      </c>
      <c r="S156" s="3">
        <v>613.19553797464482</v>
      </c>
      <c r="T156" s="3">
        <f t="shared" si="13"/>
        <v>0.25749666500883928</v>
      </c>
    </row>
    <row r="157" spans="1:20" x14ac:dyDescent="0.25">
      <c r="A157" s="3">
        <f t="shared" si="14"/>
        <v>15.333333333333373</v>
      </c>
      <c r="B157" s="3">
        <f>AVERAGE('1G'!$J156:$J186) + Calibration!$C$11</f>
        <v>407.90659535033734</v>
      </c>
      <c r="C157" s="3">
        <v>423.87565018282112</v>
      </c>
      <c r="D157" s="3">
        <v>622.38477226512714</v>
      </c>
      <c r="E157" s="3">
        <f t="shared" si="10"/>
        <v>9.0438655237166807E-2</v>
      </c>
      <c r="G157" s="3">
        <f>AVERAGE('2G'!$J156:$J186) + Calibration!$C$11</f>
        <v>411.4348718763531</v>
      </c>
      <c r="H157" s="3">
        <v>432.91828427622204</v>
      </c>
      <c r="I157" s="3">
        <v>638.75588384088928</v>
      </c>
      <c r="J157" s="3">
        <f t="shared" si="11"/>
        <v>0.1216684987139858</v>
      </c>
      <c r="L157" s="3">
        <f>AVERAGE('3G'!$J156:$J186) + Calibration!$C$11</f>
        <v>410.68466972415308</v>
      </c>
      <c r="M157" s="3">
        <v>430.84914788622609</v>
      </c>
      <c r="N157" s="3">
        <v>644.55495979718512</v>
      </c>
      <c r="O157" s="3">
        <f t="shared" si="12"/>
        <v>0.11419888701411987</v>
      </c>
      <c r="Q157" s="3">
        <f>AVERAGE('4G'!$J444:$J474) + Calibration!$C$11</f>
        <v>408.98734994992043</v>
      </c>
      <c r="R157" s="3">
        <v>455.75449682695876</v>
      </c>
      <c r="S157" s="3">
        <v>528.35129316268899</v>
      </c>
      <c r="T157" s="3">
        <f t="shared" si="13"/>
        <v>0.26485962489368942</v>
      </c>
    </row>
    <row r="158" spans="1:20" x14ac:dyDescent="0.25">
      <c r="A158" s="3">
        <f t="shared" si="14"/>
        <v>15.416666666666707</v>
      </c>
      <c r="B158" s="3">
        <f>AVERAGE('1G'!$J157:$J187) + Calibration!$C$11</f>
        <v>408.17150899519373</v>
      </c>
      <c r="C158" s="3">
        <v>423.03269991098091</v>
      </c>
      <c r="D158" s="3">
        <v>620.68976000993416</v>
      </c>
      <c r="E158" s="3">
        <f t="shared" si="10"/>
        <v>8.4164412718567019E-2</v>
      </c>
      <c r="G158" s="3">
        <f>AVERAGE('2G'!$J157:$J187) + Calibration!$C$11</f>
        <v>411.53567948907408</v>
      </c>
      <c r="H158" s="3">
        <v>430.46606530359622</v>
      </c>
      <c r="I158" s="3">
        <v>628.18384822142298</v>
      </c>
      <c r="J158" s="3">
        <f t="shared" si="11"/>
        <v>0.10720976627267524</v>
      </c>
      <c r="L158" s="3">
        <f>AVERAGE('3G'!$J157:$J187) + Calibration!$C$11</f>
        <v>410.747967674694</v>
      </c>
      <c r="M158" s="3">
        <v>432.53504842990651</v>
      </c>
      <c r="N158" s="3">
        <v>624.79368988723672</v>
      </c>
      <c r="O158" s="3">
        <f t="shared" si="12"/>
        <v>0.12338828476165407</v>
      </c>
      <c r="Q158" s="3">
        <f>AVERAGE('4G'!$J445:$J475) + Calibration!$C$11</f>
        <v>408.42939047218186</v>
      </c>
      <c r="R158" s="3">
        <v>455.75449682695876</v>
      </c>
      <c r="S158" s="3">
        <v>607.17355617490443</v>
      </c>
      <c r="T158" s="3">
        <f t="shared" si="13"/>
        <v>0.26801955548274725</v>
      </c>
    </row>
    <row r="159" spans="1:20" x14ac:dyDescent="0.25">
      <c r="A159" s="3">
        <f t="shared" si="14"/>
        <v>15.500000000000041</v>
      </c>
      <c r="B159" s="3">
        <f>AVERAGE('1G'!$J158:$J188) + Calibration!$C$11</f>
        <v>408.36140284681647</v>
      </c>
      <c r="C159" s="3">
        <v>423.41578249361078</v>
      </c>
      <c r="D159" s="3">
        <v>605.96909736384941</v>
      </c>
      <c r="E159" s="3">
        <f t="shared" si="10"/>
        <v>8.5258511851079147E-2</v>
      </c>
      <c r="G159" s="3">
        <f>AVERAGE('2G'!$J158:$J188) + Calibration!$C$11</f>
        <v>411.16995870037044</v>
      </c>
      <c r="H159" s="3">
        <v>430.84914788622609</v>
      </c>
      <c r="I159" s="3">
        <v>621.6711345458109</v>
      </c>
      <c r="J159" s="3">
        <f t="shared" si="11"/>
        <v>0.11145051631398037</v>
      </c>
      <c r="L159" s="3">
        <f>AVERAGE('3G'!$J158:$J188) + Calibration!$C$11</f>
        <v>410.60730603125455</v>
      </c>
      <c r="M159" s="3">
        <v>433.37799870174672</v>
      </c>
      <c r="N159" s="3">
        <v>660.97063469846262</v>
      </c>
      <c r="O159" s="3">
        <f t="shared" si="12"/>
        <v>0.12895884230725113</v>
      </c>
      <c r="Q159" s="3">
        <f>AVERAGE('4G'!$J446:$J476) + Calibration!$C$11</f>
        <v>408.11290001616675</v>
      </c>
      <c r="R159" s="3">
        <v>455.29478240143453</v>
      </c>
      <c r="S159" s="3">
        <v>600.66070867549206</v>
      </c>
      <c r="T159" s="3">
        <f t="shared" si="13"/>
        <v>0.26720842524767635</v>
      </c>
    </row>
    <row r="160" spans="1:20" x14ac:dyDescent="0.25">
      <c r="A160" s="3">
        <f t="shared" si="14"/>
        <v>15.583333333333375</v>
      </c>
      <c r="B160" s="3">
        <f>AVERAGE('1G'!$J159:$J189) + Calibration!$C$11</f>
        <v>408.68961373890323</v>
      </c>
      <c r="C160" s="3">
        <v>423.03269991098091</v>
      </c>
      <c r="D160" s="3">
        <v>618.28084238782435</v>
      </c>
      <c r="E160" s="3">
        <f t="shared" si="10"/>
        <v>8.1230194207539699E-2</v>
      </c>
      <c r="G160" s="3">
        <f>AVERAGE('2G'!$J159:$J189) + Calibration!$C$11</f>
        <v>411.16995870037056</v>
      </c>
      <c r="H160" s="3">
        <v>430.0828294572807</v>
      </c>
      <c r="I160" s="3">
        <v>626.71174180967455</v>
      </c>
      <c r="J160" s="3">
        <f t="shared" si="11"/>
        <v>0.10711057203272506</v>
      </c>
      <c r="L160" s="3">
        <f>AVERAGE('3G'!$J159:$J189) + Calibration!$C$11</f>
        <v>410.59558512630929</v>
      </c>
      <c r="M160" s="3">
        <v>429.62311503175602</v>
      </c>
      <c r="N160" s="3">
        <v>643.3505009861301</v>
      </c>
      <c r="O160" s="3">
        <f t="shared" si="12"/>
        <v>0.10775992913701618</v>
      </c>
      <c r="Q160" s="3">
        <f>AVERAGE('4G'!$J447:$J477) + Calibration!$C$11</f>
        <v>408.02381377726482</v>
      </c>
      <c r="R160" s="3">
        <v>455.29478240143453</v>
      </c>
      <c r="S160" s="3">
        <v>633.00150503390887</v>
      </c>
      <c r="T160" s="3">
        <f t="shared" si="13"/>
        <v>0.26771295352007218</v>
      </c>
    </row>
    <row r="161" spans="1:20" x14ac:dyDescent="0.25">
      <c r="A161" s="3">
        <f t="shared" si="14"/>
        <v>15.666666666666709</v>
      </c>
      <c r="B161" s="3">
        <f>AVERAGE('1G'!$J160:$J190) + Calibration!$C$11</f>
        <v>408.9170174871428</v>
      </c>
      <c r="C161" s="3">
        <v>420.96371678467062</v>
      </c>
      <c r="D161" s="3">
        <v>656.86674942909349</v>
      </c>
      <c r="E161" s="3">
        <f t="shared" si="10"/>
        <v>6.822490723112401E-2</v>
      </c>
      <c r="G161" s="3">
        <f>AVERAGE('2G'!$J160:$J190) + Calibration!$C$11</f>
        <v>411.19574675429465</v>
      </c>
      <c r="H161" s="3">
        <v>430.46606530359622</v>
      </c>
      <c r="I161" s="3">
        <v>626.4887021424297</v>
      </c>
      <c r="J161" s="3">
        <f t="shared" si="11"/>
        <v>0.10913493089431636</v>
      </c>
      <c r="L161" s="3">
        <f>AVERAGE('3G'!$J160:$J190) + Calibration!$C$11</f>
        <v>410.68232723110941</v>
      </c>
      <c r="M161" s="3">
        <v>430.0828294572807</v>
      </c>
      <c r="N161" s="3">
        <v>624.07991834412041</v>
      </c>
      <c r="O161" s="3">
        <f t="shared" si="12"/>
        <v>0.10987220913610538</v>
      </c>
      <c r="Q161" s="3">
        <f>AVERAGE('4G'!$J448:$J478) + Calibration!$C$11</f>
        <v>407.96051582672396</v>
      </c>
      <c r="R161" s="3">
        <v>454.52831070880279</v>
      </c>
      <c r="S161" s="3">
        <v>598.02884060200427</v>
      </c>
      <c r="T161" s="3">
        <f t="shared" si="13"/>
        <v>0.26373062092118699</v>
      </c>
    </row>
    <row r="162" spans="1:20" x14ac:dyDescent="0.25">
      <c r="A162" s="3">
        <f t="shared" si="14"/>
        <v>15.750000000000043</v>
      </c>
      <c r="B162" s="3">
        <f>AVERAGE('1G'!$J161:$J191) + Calibration!$C$11</f>
        <v>408.76697743180176</v>
      </c>
      <c r="C162" s="3">
        <v>423.03269991098091</v>
      </c>
      <c r="D162" s="3">
        <v>627.69311634555129</v>
      </c>
      <c r="E162" s="3">
        <f t="shared" si="10"/>
        <v>8.0792055042553435E-2</v>
      </c>
      <c r="G162" s="3">
        <f>AVERAGE('2G'!$J161:$J191) + Calibration!$C$11</f>
        <v>411.29889920442776</v>
      </c>
      <c r="H162" s="3">
        <v>430.46606530359622</v>
      </c>
      <c r="I162" s="3">
        <v>631.03875596215539</v>
      </c>
      <c r="J162" s="3">
        <f t="shared" si="11"/>
        <v>0.10855074047275926</v>
      </c>
      <c r="L162" s="3">
        <f>AVERAGE('3G'!$J161:$J191) + Calibration!$C$11</f>
        <v>410.36583794727858</v>
      </c>
      <c r="M162" s="3">
        <v>430.0828294572807</v>
      </c>
      <c r="N162" s="3">
        <v>573.8960378219931</v>
      </c>
      <c r="O162" s="3">
        <f t="shared" si="12"/>
        <v>0.11166460483684597</v>
      </c>
      <c r="Q162" s="3">
        <f>AVERAGE('4G'!$J449:$J479) + Calibration!$C$11</f>
        <v>407.51742993850064</v>
      </c>
      <c r="R162" s="3">
        <v>455.75449682695876</v>
      </c>
      <c r="S162" s="3">
        <v>617.56720466850811</v>
      </c>
      <c r="T162" s="3">
        <f t="shared" si="13"/>
        <v>0.27318432479193189</v>
      </c>
    </row>
    <row r="163" spans="1:20" x14ac:dyDescent="0.25">
      <c r="A163" s="3">
        <f t="shared" si="14"/>
        <v>15.833333333333377</v>
      </c>
      <c r="B163" s="3">
        <f>AVERAGE('1G'!$J162:$J192) + Calibration!$C$11</f>
        <v>408.93342806691265</v>
      </c>
      <c r="C163" s="3">
        <v>423.41578249361078</v>
      </c>
      <c r="D163" s="3">
        <v>635.90097610015664</v>
      </c>
      <c r="E163" s="3">
        <f t="shared" si="10"/>
        <v>8.2018921768264183E-2</v>
      </c>
      <c r="G163" s="3">
        <f>AVERAGE('2G'!$J162:$J192) + Calibration!$C$11</f>
        <v>411.48879305605055</v>
      </c>
      <c r="H163" s="3">
        <v>430.46606530359622</v>
      </c>
      <c r="I163" s="3">
        <v>630.81567168697734</v>
      </c>
      <c r="J163" s="3">
        <f t="shared" si="11"/>
        <v>0.1074753014590715</v>
      </c>
      <c r="L163" s="3">
        <f>AVERAGE('3G'!$J162:$J192) + Calibration!$C$11</f>
        <v>410.0352817489059</v>
      </c>
      <c r="M163" s="3">
        <v>430.84914788622609</v>
      </c>
      <c r="N163" s="3">
        <v>618.50392666300263</v>
      </c>
      <c r="O163" s="3">
        <f t="shared" si="12"/>
        <v>0.1178766109511105</v>
      </c>
      <c r="Q163" s="3">
        <f>AVERAGE('4G'!$J450:$J480) + Calibration!$C$11</f>
        <v>407.14936454682174</v>
      </c>
      <c r="R163" s="3">
        <v>454.91154655511855</v>
      </c>
      <c r="S163" s="3">
        <v>591.02548426638714</v>
      </c>
      <c r="T163" s="3">
        <f t="shared" si="13"/>
        <v>0.27049487633021779</v>
      </c>
    </row>
    <row r="164" spans="1:20" x14ac:dyDescent="0.25">
      <c r="A164" s="3">
        <f t="shared" si="14"/>
        <v>15.91666666666671</v>
      </c>
      <c r="B164" s="3">
        <f>AVERAGE('1G'!$J163:$J193) + Calibration!$C$11</f>
        <v>409.1233219185354</v>
      </c>
      <c r="C164" s="3">
        <v>423.03269991098091</v>
      </c>
      <c r="D164" s="3">
        <v>625.50741682241983</v>
      </c>
      <c r="E164" s="3">
        <f t="shared" si="10"/>
        <v>7.877394460837718E-2</v>
      </c>
      <c r="G164" s="3">
        <f>AVERAGE('2G'!$J163:$J193) + Calibration!$C$11</f>
        <v>411.58960090320829</v>
      </c>
      <c r="H164" s="3">
        <v>429.62311503175602</v>
      </c>
      <c r="I164" s="3">
        <v>627.91620062072957</v>
      </c>
      <c r="J164" s="3">
        <f t="shared" si="11"/>
        <v>0.10213045068069534</v>
      </c>
      <c r="L164" s="3">
        <f>AVERAGE('3G'!$J163:$J193) + Calibration!$C$11</f>
        <v>409.73051430776781</v>
      </c>
      <c r="M164" s="3">
        <v>430.0828294572807</v>
      </c>
      <c r="N164" s="3">
        <v>637.32851918638994</v>
      </c>
      <c r="O164" s="3">
        <f t="shared" si="12"/>
        <v>0.11526267724629488</v>
      </c>
      <c r="Q164" s="3">
        <f>AVERAGE('4G'!$J451:$J481) + Calibration!$C$11</f>
        <v>407.31347104783094</v>
      </c>
      <c r="R164" s="3">
        <v>452.45940421433534</v>
      </c>
      <c r="S164" s="3">
        <v>599.23329941305906</v>
      </c>
      <c r="T164" s="3">
        <f t="shared" si="13"/>
        <v>0.25567809290129523</v>
      </c>
    </row>
    <row r="165" spans="1:20" x14ac:dyDescent="0.25">
      <c r="A165" s="3">
        <f t="shared" si="14"/>
        <v>16.000000000000043</v>
      </c>
      <c r="B165" s="3">
        <f>AVERAGE('1G'!$J164:$J194) + Calibration!$C$11</f>
        <v>409.35072566677502</v>
      </c>
      <c r="C165" s="3">
        <v>423.03269991098091</v>
      </c>
      <c r="D165" s="3">
        <v>615.1582870463983</v>
      </c>
      <c r="E165" s="3">
        <f t="shared" si="10"/>
        <v>7.7486073196924091E-2</v>
      </c>
      <c r="G165" s="3">
        <f>AVERAGE('2G'!$J164:$J194) + Calibration!$C$11</f>
        <v>411.65289815043866</v>
      </c>
      <c r="H165" s="3">
        <v>428.39692891360005</v>
      </c>
      <c r="I165" s="3">
        <v>630.59272123559958</v>
      </c>
      <c r="J165" s="3">
        <f t="shared" si="11"/>
        <v>9.4827630148135528E-2</v>
      </c>
      <c r="L165" s="3">
        <f>AVERAGE('3G'!$J164:$J194) + Calibration!$C$11</f>
        <v>409.76802490769524</v>
      </c>
      <c r="M165" s="3">
        <v>428.39692891360005</v>
      </c>
      <c r="N165" s="3">
        <v>609.84994296597392</v>
      </c>
      <c r="O165" s="3">
        <f t="shared" si="12"/>
        <v>0.10550236344665721</v>
      </c>
      <c r="Q165" s="3">
        <f>AVERAGE('4G'!$J452:$J482) + Calibration!$C$11</f>
        <v>407.47757614221905</v>
      </c>
      <c r="R165" s="3">
        <v>452.45940421433534</v>
      </c>
      <c r="S165" s="3">
        <v>604.54168810141687</v>
      </c>
      <c r="T165" s="3">
        <f t="shared" si="13"/>
        <v>0.25474870514417897</v>
      </c>
    </row>
    <row r="166" spans="1:20" x14ac:dyDescent="0.25">
      <c r="A166" s="3">
        <f t="shared" si="14"/>
        <v>16.083333333333375</v>
      </c>
      <c r="B166" s="3">
        <f>AVERAGE('1G'!$J165:$J195) + Calibration!$C$11</f>
        <v>409.47732180229366</v>
      </c>
      <c r="C166" s="3">
        <v>421.34679936730049</v>
      </c>
      <c r="D166" s="3">
        <v>589.10725391221558</v>
      </c>
      <c r="E166" s="3">
        <f t="shared" si="10"/>
        <v>6.7221235108000224E-2</v>
      </c>
      <c r="G166" s="3">
        <f>AVERAGE('2G'!$J165:$J195) + Calibration!$C$11</f>
        <v>411.89202303806042</v>
      </c>
      <c r="H166" s="3">
        <v>427.55397864175984</v>
      </c>
      <c r="I166" s="3">
        <v>630.32498441903908</v>
      </c>
      <c r="J166" s="3">
        <f t="shared" si="11"/>
        <v>8.8699438886106916E-2</v>
      </c>
      <c r="L166" s="3">
        <f>AVERAGE('3G'!$J165:$J195) + Calibration!$C$11</f>
        <v>409.54062115945561</v>
      </c>
      <c r="M166" s="3">
        <v>427.55397864175984</v>
      </c>
      <c r="N166" s="3">
        <v>627.69311634555129</v>
      </c>
      <c r="O166" s="3">
        <f t="shared" si="12"/>
        <v>0.10201629614872863</v>
      </c>
      <c r="Q166" s="3">
        <f>AVERAGE('4G'!$J453:$J483) + Calibration!$C$11</f>
        <v>407.40021174600997</v>
      </c>
      <c r="R166" s="3">
        <v>455.29478240143453</v>
      </c>
      <c r="S166" s="3">
        <v>603.33722929036185</v>
      </c>
      <c r="T166" s="3">
        <f t="shared" si="13"/>
        <v>0.27124464213292182</v>
      </c>
    </row>
    <row r="167" spans="1:20" x14ac:dyDescent="0.25">
      <c r="A167" s="3">
        <f t="shared" si="14"/>
        <v>16.166666666666707</v>
      </c>
      <c r="B167" s="3">
        <f>AVERAGE('1G'!$J166:$J196) + Calibration!$C$11</f>
        <v>409.27570681128867</v>
      </c>
      <c r="C167" s="3">
        <v>421.34679936730049</v>
      </c>
      <c r="D167" s="3">
        <v>611.99121298739033</v>
      </c>
      <c r="E167" s="3">
        <f t="shared" si="10"/>
        <v>6.8363055262882139E-2</v>
      </c>
      <c r="G167" s="3">
        <f>AVERAGE('2G'!$J166:$J196) + Calibration!$C$11</f>
        <v>412.47342667005819</v>
      </c>
      <c r="H167" s="3">
        <v>430.0828294572807</v>
      </c>
      <c r="I167" s="3">
        <v>616.58583013263137</v>
      </c>
      <c r="J167" s="3">
        <f t="shared" si="11"/>
        <v>9.972855152118712E-2</v>
      </c>
      <c r="L167" s="3">
        <f>AVERAGE('3G'!$J166:$J196) + Calibration!$C$11</f>
        <v>409.65549615559212</v>
      </c>
      <c r="M167" s="3">
        <v>430.46606530359622</v>
      </c>
      <c r="N167" s="3">
        <v>633.00150503390887</v>
      </c>
      <c r="O167" s="3">
        <f t="shared" si="12"/>
        <v>0.11785793888296334</v>
      </c>
      <c r="Q167" s="3">
        <f>AVERAGE('4G'!$J454:$J484) + Calibration!$C$11</f>
        <v>407.09778843897362</v>
      </c>
      <c r="R167" s="3">
        <v>453.22564601143813</v>
      </c>
      <c r="S167" s="3">
        <v>610.07298263321877</v>
      </c>
      <c r="T167" s="3">
        <f t="shared" si="13"/>
        <v>0.2612390934583817</v>
      </c>
    </row>
    <row r="168" spans="1:20" x14ac:dyDescent="0.25">
      <c r="A168" s="3">
        <f t="shared" si="14"/>
        <v>16.250000000000039</v>
      </c>
      <c r="B168" s="3">
        <f>AVERAGE('1G'!$J167:$J197) + Calibration!$C$11</f>
        <v>409.37651465844641</v>
      </c>
      <c r="C168" s="3">
        <v>420.50384909546028</v>
      </c>
      <c r="D168" s="3">
        <v>621.4033977292504</v>
      </c>
      <c r="E168" s="3">
        <f t="shared" si="10"/>
        <v>6.3018204484505985E-2</v>
      </c>
      <c r="G168" s="3">
        <f>AVERAGE('2G'!$J167:$J197) + Calibration!$C$11</f>
        <v>412.73834078378826</v>
      </c>
      <c r="H168" s="3">
        <v>430.46606530359622</v>
      </c>
      <c r="I168" s="3">
        <v>637.5514696377677</v>
      </c>
      <c r="J168" s="3">
        <f t="shared" si="11"/>
        <v>0.10039865119161927</v>
      </c>
      <c r="L168" s="3">
        <f>AVERAGE('3G'!$J167:$J197) + Calibration!$C$11</f>
        <v>409.43981471891902</v>
      </c>
      <c r="M168" s="3">
        <v>428.39692891360005</v>
      </c>
      <c r="N168" s="3">
        <v>625.50741682241983</v>
      </c>
      <c r="O168" s="3">
        <f t="shared" si="12"/>
        <v>0.10736113896088972</v>
      </c>
      <c r="Q168" s="3">
        <f>AVERAGE('4G'!$J455:$J485) + Calibration!$C$11</f>
        <v>407.39083497516634</v>
      </c>
      <c r="R168" s="3">
        <v>449.93055339881494</v>
      </c>
      <c r="S168" s="3">
        <v>590.80239999120886</v>
      </c>
      <c r="T168" s="3">
        <f t="shared" si="13"/>
        <v>0.24091813628046269</v>
      </c>
    </row>
    <row r="169" spans="1:20" x14ac:dyDescent="0.25">
      <c r="A169" s="3">
        <f t="shared" si="14"/>
        <v>16.333333333333371</v>
      </c>
      <c r="B169" s="3">
        <f>AVERAGE('1G'!$J168:$J198) + Calibration!$C$11</f>
        <v>409.39995881270562</v>
      </c>
      <c r="C169" s="3">
        <v>421.34679936730049</v>
      </c>
      <c r="D169" s="3">
        <v>625.28437715517521</v>
      </c>
      <c r="E169" s="3">
        <f t="shared" si="10"/>
        <v>6.7659370289879422E-2</v>
      </c>
      <c r="G169" s="3">
        <f>AVERAGE('2G'!$J168:$J198) + Calibration!$C$11</f>
        <v>412.80163943763966</v>
      </c>
      <c r="H169" s="3">
        <v>430.46606530359622</v>
      </c>
      <c r="I169" s="3">
        <v>632.28773349079233</v>
      </c>
      <c r="J169" s="3">
        <f t="shared" si="11"/>
        <v>0.10004016753728308</v>
      </c>
      <c r="L169" s="3">
        <f>AVERAGE('3G'!$J168:$J198) + Calibration!$C$11</f>
        <v>409.3507291833277</v>
      </c>
      <c r="M169" s="3">
        <v>428.01376969912735</v>
      </c>
      <c r="N169" s="3">
        <v>602.84654202242359</v>
      </c>
      <c r="O169" s="3">
        <f t="shared" si="12"/>
        <v>0.10569569110955052</v>
      </c>
      <c r="Q169" s="3">
        <f>AVERAGE('4G'!$J456:$J486) + Calibration!$C$11</f>
        <v>407.39083497516634</v>
      </c>
      <c r="R169" s="3">
        <v>448.24465285513452</v>
      </c>
      <c r="S169" s="3">
        <v>594.63868226781801</v>
      </c>
      <c r="T169" s="3">
        <f t="shared" si="13"/>
        <v>0.23137025886169937</v>
      </c>
    </row>
    <row r="170" spans="1:20" x14ac:dyDescent="0.25">
      <c r="A170" s="3">
        <f t="shared" si="14"/>
        <v>16.416666666666703</v>
      </c>
      <c r="B170" s="3">
        <f>AVERAGE('1G'!$J169:$J199) + Calibration!$C$11</f>
        <v>409.45153515499067</v>
      </c>
      <c r="C170" s="3">
        <v>422.57283222177057</v>
      </c>
      <c r="D170" s="3">
        <v>598.02884060200427</v>
      </c>
      <c r="E170" s="3">
        <f t="shared" si="10"/>
        <v>7.4310751270830491E-2</v>
      </c>
      <c r="G170" s="3">
        <f>AVERAGE('2G'!$J169:$J199) + Calibration!$C$11</f>
        <v>413.01732087431282</v>
      </c>
      <c r="H170" s="3">
        <v>430.0828294572807</v>
      </c>
      <c r="I170" s="3">
        <v>602.84654202242359</v>
      </c>
      <c r="J170" s="3">
        <f t="shared" si="11"/>
        <v>9.6648277770481572E-2</v>
      </c>
      <c r="L170" s="3">
        <f>AVERAGE('3G'!$J169:$J199) + Calibration!$C$11</f>
        <v>409.22413328224582</v>
      </c>
      <c r="M170" s="3">
        <v>428.39692891360005</v>
      </c>
      <c r="N170" s="3">
        <v>624.79368988723672</v>
      </c>
      <c r="O170" s="3">
        <f t="shared" si="12"/>
        <v>0.10858262259263646</v>
      </c>
      <c r="Q170" s="3">
        <f>AVERAGE('4G'!$J457:$J487) + Calibration!$C$11</f>
        <v>407.44241131745139</v>
      </c>
      <c r="R170" s="3">
        <v>446.63530752250608</v>
      </c>
      <c r="S170" s="3">
        <v>573.8960378219931</v>
      </c>
      <c r="T170" s="3">
        <f t="shared" si="13"/>
        <v>0.22196384600200511</v>
      </c>
    </row>
    <row r="171" spans="1:20" x14ac:dyDescent="0.25">
      <c r="A171" s="3">
        <f t="shared" si="14"/>
        <v>16.500000000000036</v>
      </c>
      <c r="B171" s="3">
        <f>AVERAGE('1G'!$J170:$J200) + Calibration!$C$11</f>
        <v>409.45153515499072</v>
      </c>
      <c r="C171" s="3">
        <v>420.96371678467062</v>
      </c>
      <c r="D171" s="3">
        <v>657.80356063945464</v>
      </c>
      <c r="E171" s="3">
        <f t="shared" si="10"/>
        <v>6.5197736269049372E-2</v>
      </c>
      <c r="G171" s="3">
        <f>AVERAGE('2G'!$J170:$J200) + Calibration!$C$11</f>
        <v>413.12985103303697</v>
      </c>
      <c r="H171" s="3">
        <v>430.0828294572807</v>
      </c>
      <c r="I171" s="3">
        <v>616.58583013263137</v>
      </c>
      <c r="J171" s="3">
        <f t="shared" si="11"/>
        <v>9.6010977921780719E-2</v>
      </c>
      <c r="L171" s="3">
        <f>AVERAGE('3G'!$J170:$J200) + Calibration!$C$11</f>
        <v>409.09753738116399</v>
      </c>
      <c r="M171" s="3">
        <v>428.39692891360005</v>
      </c>
      <c r="N171" s="3">
        <v>596.11078867956667</v>
      </c>
      <c r="O171" s="3">
        <f t="shared" si="12"/>
        <v>0.10929958193509474</v>
      </c>
      <c r="Q171" s="3">
        <f>AVERAGE('4G'!$J458:$J488) + Calibration!$C$11</f>
        <v>407.40490071752396</v>
      </c>
      <c r="R171" s="3">
        <v>445.40912140435012</v>
      </c>
      <c r="S171" s="3">
        <v>581.16704175830387</v>
      </c>
      <c r="T171" s="3">
        <f t="shared" si="13"/>
        <v>0.21523193753844011</v>
      </c>
    </row>
    <row r="172" spans="1:20" x14ac:dyDescent="0.25">
      <c r="A172" s="3">
        <f t="shared" si="14"/>
        <v>16.583333333333368</v>
      </c>
      <c r="B172" s="3">
        <f>AVERAGE('1G'!$J171:$J201) + Calibration!$C$11</f>
        <v>409.80553410100151</v>
      </c>
      <c r="C172" s="3">
        <v>420.96371678467062</v>
      </c>
      <c r="D172" s="3">
        <v>629.61134669972284</v>
      </c>
      <c r="E172" s="3">
        <f t="shared" si="10"/>
        <v>6.3192909498246005E-2</v>
      </c>
      <c r="G172" s="3">
        <f>AVERAGE('2G'!$J171:$J201) + Calibration!$C$11</f>
        <v>413.20721542924599</v>
      </c>
      <c r="H172" s="3">
        <v>427.55397864175984</v>
      </c>
      <c r="I172" s="3">
        <v>613.46327479120532</v>
      </c>
      <c r="J172" s="3">
        <f t="shared" si="11"/>
        <v>8.1251018645541101E-2</v>
      </c>
      <c r="L172" s="3">
        <f>AVERAGE('3G'!$J171:$J201) + Calibration!$C$11</f>
        <v>409.09753738116399</v>
      </c>
      <c r="M172" s="3">
        <v>428.39692891360005</v>
      </c>
      <c r="N172" s="3">
        <v>657.58047636427659</v>
      </c>
      <c r="O172" s="3">
        <f t="shared" si="12"/>
        <v>0.10929958193509474</v>
      </c>
      <c r="Q172" s="3">
        <f>AVERAGE('4G'!$J459:$J489) + Calibration!$C$11</f>
        <v>407.65809181637707</v>
      </c>
      <c r="R172" s="3">
        <v>447.47825779434606</v>
      </c>
      <c r="S172" s="3">
        <v>589.33033818739386</v>
      </c>
      <c r="T172" s="3">
        <f t="shared" si="13"/>
        <v>0.22551630639044934</v>
      </c>
    </row>
    <row r="173" spans="1:20" x14ac:dyDescent="0.25">
      <c r="A173" s="3">
        <f t="shared" si="14"/>
        <v>16.6666666666667</v>
      </c>
      <c r="B173" s="3">
        <f>AVERAGE('1G'!$J172:$J202) + Calibration!$C$11</f>
        <v>409.83132238936247</v>
      </c>
      <c r="C173" s="3">
        <v>422.57283222177057</v>
      </c>
      <c r="D173" s="3">
        <v>595.12941414368993</v>
      </c>
      <c r="E173" s="3">
        <f t="shared" si="10"/>
        <v>7.2159875898860443E-2</v>
      </c>
      <c r="G173" s="3">
        <f>AVERAGE('2G'!$J172:$J202) + Calibration!$C$11</f>
        <v>413.5354270246433</v>
      </c>
      <c r="H173" s="3">
        <v>428.01376969912735</v>
      </c>
      <c r="I173" s="3">
        <v>636.3471446505132</v>
      </c>
      <c r="J173" s="3">
        <f t="shared" si="11"/>
        <v>8.1996201733848181E-2</v>
      </c>
      <c r="L173" s="3">
        <f>AVERAGE('3G'!$J172:$J202) + Calibration!$C$11</f>
        <v>409.03424013393368</v>
      </c>
      <c r="M173" s="3">
        <v>430.46606530359622</v>
      </c>
      <c r="N173" s="3">
        <v>610.56371450909069</v>
      </c>
      <c r="O173" s="3">
        <f t="shared" si="12"/>
        <v>0.1213763411770359</v>
      </c>
      <c r="Q173" s="3">
        <f>AVERAGE('4G'!$J460:$J490) + Calibration!$C$11</f>
        <v>407.84798519912607</v>
      </c>
      <c r="R173" s="3">
        <v>444.94940697882566</v>
      </c>
      <c r="S173" s="3">
        <v>590.53479699844888</v>
      </c>
      <c r="T173" s="3">
        <f t="shared" si="13"/>
        <v>0.21011905390402333</v>
      </c>
    </row>
    <row r="174" spans="1:20" x14ac:dyDescent="0.25">
      <c r="A174" s="3">
        <f t="shared" si="14"/>
        <v>16.750000000000032</v>
      </c>
      <c r="B174" s="3">
        <f>AVERAGE('1G'!$J173:$J203) + Calibration!$C$11</f>
        <v>410.21110962373416</v>
      </c>
      <c r="C174" s="3">
        <v>423.03269991098091</v>
      </c>
      <c r="D174" s="3">
        <v>644.82256278994532</v>
      </c>
      <c r="E174" s="3">
        <f t="shared" si="10"/>
        <v>7.2613401090073137E-2</v>
      </c>
      <c r="G174" s="3">
        <f>AVERAGE('2G'!$J173:$J203) + Calibration!$C$11</f>
        <v>413.81440711516785</v>
      </c>
      <c r="H174" s="3">
        <v>430.46606530359622</v>
      </c>
      <c r="I174" s="3">
        <v>651.78144501591373</v>
      </c>
      <c r="J174" s="3">
        <f t="shared" si="11"/>
        <v>9.4304490142212608E-2</v>
      </c>
      <c r="L174" s="3">
        <f>AVERAGE('3G'!$J173:$J203) + Calibration!$C$11</f>
        <v>408.93343228677594</v>
      </c>
      <c r="M174" s="3">
        <v>430.0828294572807</v>
      </c>
      <c r="N174" s="3">
        <v>615.38137132157635</v>
      </c>
      <c r="O174" s="3">
        <f t="shared" si="12"/>
        <v>0.1197768471109753</v>
      </c>
      <c r="Q174" s="3">
        <f>AVERAGE('4G'!$J461:$J491) + Calibration!$C$11</f>
        <v>408.279348541346</v>
      </c>
      <c r="R174" s="3">
        <v>439.58517797620607</v>
      </c>
      <c r="S174" s="3">
        <v>576.57242461306282</v>
      </c>
      <c r="T174" s="3">
        <f t="shared" si="13"/>
        <v>0.17729647401633311</v>
      </c>
    </row>
    <row r="175" spans="1:20" x14ac:dyDescent="0.25">
      <c r="A175" s="3">
        <f t="shared" si="14"/>
        <v>16.833333333333364</v>
      </c>
      <c r="B175" s="3">
        <f>AVERAGE('1G'!$J174:$J204) + Calibration!$C$11</f>
        <v>410.10795787691154</v>
      </c>
      <c r="C175" s="3">
        <v>425.1016830372912</v>
      </c>
      <c r="D175" s="3">
        <v>626.97938941036819</v>
      </c>
      <c r="E175" s="3">
        <f t="shared" si="10"/>
        <v>8.4915003093486097E-2</v>
      </c>
      <c r="G175" s="3">
        <f>AVERAGE('2G'!$J174:$J204) + Calibration!$C$11</f>
        <v>413.91521496232565</v>
      </c>
      <c r="H175" s="3">
        <v>428.01376969912735</v>
      </c>
      <c r="I175" s="3">
        <v>657.58047636427659</v>
      </c>
      <c r="J175" s="3">
        <f t="shared" si="11"/>
        <v>7.9845322378770747E-2</v>
      </c>
      <c r="L175" s="3">
        <f>AVERAGE('3G'!$J174:$J204) + Calibration!$C$11</f>
        <v>408.99673023731685</v>
      </c>
      <c r="M175" s="3">
        <v>430.46606530359622</v>
      </c>
      <c r="N175" s="3">
        <v>610.34063023391241</v>
      </c>
      <c r="O175" s="3">
        <f t="shared" si="12"/>
        <v>0.12158877357480125</v>
      </c>
      <c r="Q175" s="3">
        <f>AVERAGE('4G'!$J462:$J492) + Calibration!$C$11</f>
        <v>408.40594444242777</v>
      </c>
      <c r="R175" s="3">
        <v>439.96841382252205</v>
      </c>
      <c r="S175" s="3">
        <v>611.54508904496743</v>
      </c>
      <c r="T175" s="3">
        <f t="shared" si="13"/>
        <v>0.17874992080893282</v>
      </c>
    </row>
    <row r="176" spans="1:20" x14ac:dyDescent="0.25">
      <c r="A176" s="3">
        <f t="shared" si="14"/>
        <v>16.916666666666696</v>
      </c>
      <c r="B176" s="3">
        <f>AVERAGE('1G'!$J175:$J205) + Calibration!$C$11</f>
        <v>410.19704388137649</v>
      </c>
      <c r="C176" s="3">
        <v>423.03269991098091</v>
      </c>
      <c r="D176" s="3">
        <v>623.81231535135998</v>
      </c>
      <c r="E176" s="3">
        <f t="shared" si="10"/>
        <v>7.2693060583830571E-2</v>
      </c>
      <c r="G176" s="3">
        <f>AVERAGE('2G'!$J175:$J205) + Calibration!$C$11</f>
        <v>414.50834067145303</v>
      </c>
      <c r="H176" s="3">
        <v>430.84914788622609</v>
      </c>
      <c r="I176" s="3">
        <v>643.61823780269083</v>
      </c>
      <c r="J176" s="3">
        <f t="shared" si="11"/>
        <v>9.2544026274347158E-2</v>
      </c>
      <c r="L176" s="3">
        <f>AVERAGE('3G'!$J175:$J205) + Calibration!$C$11</f>
        <v>409.14911419232271</v>
      </c>
      <c r="M176" s="3">
        <v>430.46606530359622</v>
      </c>
      <c r="N176" s="3">
        <v>609.35925569803567</v>
      </c>
      <c r="O176" s="3">
        <f t="shared" si="12"/>
        <v>0.12072576695887949</v>
      </c>
      <c r="Q176" s="3">
        <f>AVERAGE('4G'!$J463:$J493) + Calibration!$C$11</f>
        <v>408.74587788051781</v>
      </c>
      <c r="R176" s="3">
        <v>442.49726463804268</v>
      </c>
      <c r="S176" s="3">
        <v>579.47202950311089</v>
      </c>
      <c r="T176" s="3">
        <f t="shared" si="13"/>
        <v>0.19114656833232899</v>
      </c>
    </row>
    <row r="177" spans="1:21" x14ac:dyDescent="0.25">
      <c r="A177" s="3">
        <f t="shared" si="14"/>
        <v>17.000000000000028</v>
      </c>
      <c r="B177" s="3">
        <f>AVERAGE('1G'!$J176:$J206) + Calibration!$C$11</f>
        <v>410.45023568354014</v>
      </c>
      <c r="C177" s="3">
        <v>423.03269991098091</v>
      </c>
      <c r="D177" s="3">
        <v>595.12941414368993</v>
      </c>
      <c r="E177" s="3">
        <f t="shared" si="10"/>
        <v>7.1259141898913997E-2</v>
      </c>
      <c r="G177" s="3">
        <f>AVERAGE('2G'!$J176:$J206) + Calibration!$C$11</f>
        <v>415.05223440683397</v>
      </c>
      <c r="H177" s="3">
        <v>430.46606530359622</v>
      </c>
      <c r="I177" s="3">
        <v>632.02013049803213</v>
      </c>
      <c r="J177" s="3">
        <f t="shared" si="11"/>
        <v>8.7294217032846858E-2</v>
      </c>
      <c r="L177" s="3">
        <f>AVERAGE('3G'!$J176:$J206) + Calibration!$C$11</f>
        <v>409.2264778852213</v>
      </c>
      <c r="M177" s="3">
        <v>430.46606530359622</v>
      </c>
      <c r="N177" s="3">
        <v>623.09854380824368</v>
      </c>
      <c r="O177" s="3">
        <f t="shared" si="12"/>
        <v>0.1202876277938929</v>
      </c>
      <c r="Q177" s="3">
        <f>AVERAGE('4G'!$J464:$J494) + Calibration!$C$11</f>
        <v>409.02485797104237</v>
      </c>
      <c r="R177" s="3">
        <v>442.49726463804268</v>
      </c>
      <c r="S177" s="3">
        <v>593.70187105745686</v>
      </c>
      <c r="T177" s="3">
        <f t="shared" si="13"/>
        <v>0.18956660104624637</v>
      </c>
      <c r="U177">
        <v>0</v>
      </c>
    </row>
    <row r="178" spans="1:21" x14ac:dyDescent="0.25">
      <c r="A178" s="3">
        <f t="shared" si="14"/>
        <v>17.083333333333361</v>
      </c>
      <c r="B178" s="3">
        <f>AVERAGE('1G'!$J177:$J207) + Calibration!$C$11</f>
        <v>410.75500382798879</v>
      </c>
      <c r="C178" s="3">
        <v>423.41578249361078</v>
      </c>
      <c r="D178" s="3">
        <v>611.54508904496743</v>
      </c>
      <c r="E178" s="3">
        <f t="shared" si="10"/>
        <v>7.1702665485567155E-2</v>
      </c>
      <c r="G178" s="3">
        <f>AVERAGE('2G'!$J177:$J207) + Calibration!$C$11</f>
        <v>415.35700184797201</v>
      </c>
      <c r="H178" s="3">
        <v>427.55397864175984</v>
      </c>
      <c r="I178" s="3">
        <v>647.23148041205513</v>
      </c>
      <c r="J178" s="3">
        <f t="shared" si="11"/>
        <v>6.9075984193206749E-2</v>
      </c>
      <c r="L178" s="3">
        <f>AVERAGE('3G'!$J177:$J207) + Calibration!$C$11</f>
        <v>409.09988245301315</v>
      </c>
      <c r="M178" s="3">
        <v>430.0828294572807</v>
      </c>
      <c r="N178" s="3">
        <v>621.4033977292504</v>
      </c>
      <c r="O178" s="3">
        <f t="shared" si="12"/>
        <v>0.1188341783458913</v>
      </c>
      <c r="Q178" s="3">
        <f>AVERAGE('4G'!$J465:$J495) + Calibration!$C$11</f>
        <v>409.4796647642109</v>
      </c>
      <c r="R178" s="3">
        <v>440.42812824804628</v>
      </c>
      <c r="S178" s="3">
        <v>621.4033977292504</v>
      </c>
      <c r="T178" s="3">
        <f t="shared" si="13"/>
        <v>0.17527257865262752</v>
      </c>
    </row>
    <row r="179" spans="1:21" x14ac:dyDescent="0.25">
      <c r="A179" s="3">
        <f t="shared" si="14"/>
        <v>17.166666666666693</v>
      </c>
      <c r="B179" s="3">
        <f>AVERAGE('1G'!$J178:$J208) + Calibration!$C$11</f>
        <v>410.67763943177965</v>
      </c>
      <c r="C179" s="3">
        <v>423.41578249361078</v>
      </c>
      <c r="D179" s="3">
        <v>613.95396205914381</v>
      </c>
      <c r="E179" s="3">
        <f t="shared" si="10"/>
        <v>7.214080863366111E-2</v>
      </c>
      <c r="G179" s="3">
        <f>AVERAGE('2G'!$J178:$J208) + Calibration!$C$11</f>
        <v>415.73678978565437</v>
      </c>
      <c r="H179" s="3">
        <v>428.01376969912735</v>
      </c>
      <c r="I179" s="3">
        <v>626.97938941036819</v>
      </c>
      <c r="J179" s="3">
        <f t="shared" si="11"/>
        <v>6.9529071406883663E-2</v>
      </c>
      <c r="L179" s="3">
        <f>AVERAGE('3G'!$J178:$J208) + Calibration!$C$11</f>
        <v>408.93577665531456</v>
      </c>
      <c r="M179" s="3">
        <v>430.0828294572807</v>
      </c>
      <c r="N179" s="3">
        <v>609.13630524665791</v>
      </c>
      <c r="O179" s="3">
        <f t="shared" si="12"/>
        <v>0.1197635700861146</v>
      </c>
      <c r="Q179" s="3">
        <f>AVERAGE('4G'!$J466:$J496) + Calibration!$C$11</f>
        <v>409.81959820230099</v>
      </c>
      <c r="R179" s="3">
        <v>439.58517797620607</v>
      </c>
      <c r="S179" s="3">
        <v>603.33722929036185</v>
      </c>
      <c r="T179" s="3">
        <f t="shared" si="13"/>
        <v>0.16857347133849671</v>
      </c>
    </row>
    <row r="180" spans="1:21" x14ac:dyDescent="0.25">
      <c r="A180" s="3">
        <f t="shared" si="14"/>
        <v>17.250000000000025</v>
      </c>
      <c r="B180" s="3">
        <f>AVERAGE('1G'!$J179:$J209) + Calibration!$C$11</f>
        <v>410.75500382798873</v>
      </c>
      <c r="C180" s="3">
        <v>422.57283222177057</v>
      </c>
      <c r="D180" s="3">
        <v>615.64897431433678</v>
      </c>
      <c r="E180" s="3">
        <f t="shared" si="10"/>
        <v>6.6928726776185804E-2</v>
      </c>
      <c r="G180" s="3">
        <f>AVERAGE('2G'!$J179:$J209) + Calibration!$C$11</f>
        <v>416.22910647543972</v>
      </c>
      <c r="H180" s="3">
        <v>428.01376969912735</v>
      </c>
      <c r="I180" s="3">
        <v>572.24554428438205</v>
      </c>
      <c r="J180" s="3">
        <f t="shared" si="11"/>
        <v>6.6740900169320466E-2</v>
      </c>
      <c r="L180" s="3">
        <f>AVERAGE('3G'!$J179:$J209) + Calibration!$C$11</f>
        <v>408.89826628982394</v>
      </c>
      <c r="M180" s="3">
        <v>432.53504842990651</v>
      </c>
      <c r="N180" s="3">
        <v>627.91620062072957</v>
      </c>
      <c r="O180" s="3">
        <f t="shared" si="12"/>
        <v>0.1338638268393034</v>
      </c>
      <c r="Q180" s="3">
        <f>AVERAGE('4G'!$J467:$J497) + Calibration!$C$11</f>
        <v>409.74457864350421</v>
      </c>
      <c r="R180" s="3">
        <v>439.96841382252205</v>
      </c>
      <c r="S180" s="3">
        <v>593.2111837895186</v>
      </c>
      <c r="T180" s="3">
        <f t="shared" si="13"/>
        <v>0.17116874094138251</v>
      </c>
    </row>
    <row r="181" spans="1:21" x14ac:dyDescent="0.25">
      <c r="A181" s="3">
        <f t="shared" si="14"/>
        <v>17.333333333333357</v>
      </c>
      <c r="B181" s="3">
        <f>AVERAGE('1G'!$J180:$J210) + Calibration!$C$11</f>
        <v>410.94489767961136</v>
      </c>
      <c r="C181" s="3">
        <v>423.03269991098091</v>
      </c>
      <c r="D181" s="3">
        <v>601.86516748654685</v>
      </c>
      <c r="E181" s="3">
        <f t="shared" si="10"/>
        <v>6.8457688325681124E-2</v>
      </c>
      <c r="G181" s="3">
        <f>AVERAGE('2G'!$J180:$J210) + Calibration!$C$11</f>
        <v>416.58310542145051</v>
      </c>
      <c r="H181" s="3">
        <v>427.55397864175984</v>
      </c>
      <c r="I181" s="3">
        <v>629.8342971511006</v>
      </c>
      <c r="J181" s="3">
        <f t="shared" si="11"/>
        <v>6.2132106829762765E-2</v>
      </c>
      <c r="L181" s="3">
        <f>AVERAGE('3G'!$J180:$J210) + Calibration!$C$11</f>
        <v>408.58177653711948</v>
      </c>
      <c r="M181" s="3">
        <v>432.91828427622204</v>
      </c>
      <c r="N181" s="3">
        <v>637.8192064543282</v>
      </c>
      <c r="O181" s="3">
        <f t="shared" si="12"/>
        <v>0.13782663133050357</v>
      </c>
      <c r="Q181" s="3">
        <f>AVERAGE('4G'!$J468:$J498) + Calibration!$C$11</f>
        <v>410.04934608464237</v>
      </c>
      <c r="R181" s="3">
        <v>439.96841382252205</v>
      </c>
      <c r="S181" s="3">
        <v>608.86856843009718</v>
      </c>
      <c r="T181" s="3">
        <f t="shared" si="13"/>
        <v>0.16944273036494314</v>
      </c>
    </row>
    <row r="182" spans="1:21" x14ac:dyDescent="0.25">
      <c r="A182" s="3">
        <f t="shared" si="14"/>
        <v>17.416666666666689</v>
      </c>
      <c r="B182" s="3">
        <f>AVERAGE('1G'!$J181:$J211) + Calibration!$C$11</f>
        <v>411.2754531746736</v>
      </c>
      <c r="C182" s="3">
        <v>425.94463330913118</v>
      </c>
      <c r="D182" s="3">
        <v>656.15297788597672</v>
      </c>
      <c r="E182" s="3">
        <f t="shared" si="10"/>
        <v>8.3076984750121263E-2</v>
      </c>
      <c r="G182" s="3">
        <f>AVERAGE('2G'!$J181:$J211) + Calibration!$C$11</f>
        <v>416.93710507077191</v>
      </c>
      <c r="H182" s="3">
        <v>428.01376969912735</v>
      </c>
      <c r="I182" s="3">
        <v>633.49219230184735</v>
      </c>
      <c r="J182" s="3">
        <f t="shared" si="11"/>
        <v>6.2731242644606042E-2</v>
      </c>
      <c r="L182" s="3">
        <f>AVERAGE('3G'!$J181:$J211) + Calibration!$C$11</f>
        <v>408.28873000092671</v>
      </c>
      <c r="M182" s="3">
        <v>432.53504842990651</v>
      </c>
      <c r="N182" s="3">
        <v>639.02353144158292</v>
      </c>
      <c r="O182" s="3">
        <f t="shared" si="12"/>
        <v>0.1373158559583959</v>
      </c>
      <c r="Q182" s="3">
        <f>AVERAGE('4G'!$J469:$J499) + Calibration!$C$11</f>
        <v>409.98604883741194</v>
      </c>
      <c r="R182" s="3">
        <v>439.20194212989031</v>
      </c>
      <c r="S182" s="3">
        <v>565.46509379220947</v>
      </c>
      <c r="T182" s="3">
        <f t="shared" si="13"/>
        <v>0.16546039378295119</v>
      </c>
    </row>
    <row r="183" spans="1:21" x14ac:dyDescent="0.25">
      <c r="A183" s="3">
        <f t="shared" si="14"/>
        <v>17.500000000000021</v>
      </c>
      <c r="B183" s="3">
        <f>AVERAGE('1G'!$J182:$J212) + Calibration!$C$11</f>
        <v>411.18636763908228</v>
      </c>
      <c r="C183" s="3">
        <v>425.48491888360672</v>
      </c>
      <c r="D183" s="3">
        <v>588.12587937633884</v>
      </c>
      <c r="E183" s="3">
        <f t="shared" si="10"/>
        <v>8.0977976465084089E-2</v>
      </c>
      <c r="G183" s="3">
        <f>AVERAGE('2G'!$J182:$J212) + Calibration!$C$11</f>
        <v>417.35440220176048</v>
      </c>
      <c r="H183" s="3">
        <v>430.0828294572807</v>
      </c>
      <c r="I183" s="3">
        <v>642.14617599887561</v>
      </c>
      <c r="J183" s="3">
        <f t="shared" si="11"/>
        <v>7.2085784434262917E-2</v>
      </c>
      <c r="L183" s="3">
        <f>AVERAGE('3G'!$J182:$J212) + Calibration!$C$11</f>
        <v>407.99802830214622</v>
      </c>
      <c r="M183" s="3">
        <v>432.91828427622204</v>
      </c>
      <c r="N183" s="3">
        <v>600.92844549205256</v>
      </c>
      <c r="O183" s="3">
        <f t="shared" si="12"/>
        <v>0.14113261317613293</v>
      </c>
      <c r="Q183" s="3">
        <f>AVERAGE('4G'!$J470:$J500) + Calibration!$C$11</f>
        <v>410.21345258565145</v>
      </c>
      <c r="R183" s="3">
        <v>444.94940697882566</v>
      </c>
      <c r="S183" s="3">
        <v>600.92844549205256</v>
      </c>
      <c r="T183" s="3">
        <f t="shared" si="13"/>
        <v>0.19672253847534801</v>
      </c>
    </row>
    <row r="184" spans="1:21" x14ac:dyDescent="0.25">
      <c r="A184" s="3">
        <f t="shared" si="14"/>
        <v>17.583333333333353</v>
      </c>
      <c r="B184" s="3">
        <f>AVERAGE('1G'!$J183:$J213) + Calibration!$C$11</f>
        <v>411.27545387798409</v>
      </c>
      <c r="C184" s="3">
        <v>425.48491888360672</v>
      </c>
      <c r="D184" s="3">
        <v>613.6862252425833</v>
      </c>
      <c r="E184" s="3">
        <f t="shared" si="10"/>
        <v>8.0473448192688909E-2</v>
      </c>
      <c r="G184" s="3">
        <f>AVERAGE('2G'!$J183:$J213) + Calibration!$C$11</f>
        <v>417.78576624729095</v>
      </c>
      <c r="H184" s="3">
        <v>429.62311503175602</v>
      </c>
      <c r="I184" s="3">
        <v>653.25350681972895</v>
      </c>
      <c r="J184" s="3">
        <f t="shared" si="11"/>
        <v>6.7039277957931645E-2</v>
      </c>
      <c r="L184" s="3">
        <f>AVERAGE('3G'!$J183:$J213) + Calibration!$C$11</f>
        <v>407.85971008949787</v>
      </c>
      <c r="M184" s="3">
        <v>434.60418481990246</v>
      </c>
      <c r="N184" s="3">
        <v>631.52944323009388</v>
      </c>
      <c r="O184" s="3">
        <f t="shared" si="12"/>
        <v>0.15146383771706154</v>
      </c>
      <c r="Q184" s="3">
        <f>AVERAGE('4G'!$J471:$J501) + Calibration!$C$11</f>
        <v>410.04700265385111</v>
      </c>
      <c r="R184" s="3">
        <v>444.56617113250991</v>
      </c>
      <c r="S184" s="3">
        <v>592.22980925364186</v>
      </c>
      <c r="T184" s="3">
        <f t="shared" si="13"/>
        <v>0.19549479977767309</v>
      </c>
    </row>
    <row r="185" spans="1:21" x14ac:dyDescent="0.25">
      <c r="A185" s="3">
        <f t="shared" si="14"/>
        <v>17.666666666666686</v>
      </c>
      <c r="B185" s="3">
        <f>AVERAGE('1G'!$J184:$J214) + Calibration!$C$11</f>
        <v>411.00819539571552</v>
      </c>
      <c r="C185" s="3">
        <v>423.41578249361078</v>
      </c>
      <c r="D185" s="3">
        <v>620.46667573475611</v>
      </c>
      <c r="E185" s="3">
        <f t="shared" si="10"/>
        <v>7.0268748128353473E-2</v>
      </c>
      <c r="G185" s="3">
        <f>AVERAGE('2G'!$J184:$J214) + Calibration!$C$11</f>
        <v>417.89829640601516</v>
      </c>
      <c r="H185" s="3">
        <v>429.62311503175602</v>
      </c>
      <c r="I185" s="3">
        <v>630.81567168697734</v>
      </c>
      <c r="J185" s="3">
        <f t="shared" si="11"/>
        <v>6.6401978109230472E-2</v>
      </c>
      <c r="L185" s="3">
        <f>AVERAGE('3G'!$J184:$J214) + Calibration!$C$11</f>
        <v>407.73311418841604</v>
      </c>
      <c r="M185" s="3">
        <v>435.44713509174267</v>
      </c>
      <c r="N185" s="3">
        <v>630.59272123559958</v>
      </c>
      <c r="O185" s="3">
        <f t="shared" si="12"/>
        <v>0.15695473576890151</v>
      </c>
      <c r="Q185" s="3">
        <f>AVERAGE('4G'!$J472:$J502) + Calibration!$C$11</f>
        <v>409.80553316325398</v>
      </c>
      <c r="R185" s="3">
        <v>442.03732031698951</v>
      </c>
      <c r="S185" s="3">
        <v>590.80239999120886</v>
      </c>
      <c r="T185" s="3">
        <f t="shared" si="13"/>
        <v>0.18254051455473894</v>
      </c>
    </row>
    <row r="186" spans="1:21" x14ac:dyDescent="0.25">
      <c r="A186" s="3">
        <f t="shared" si="14"/>
        <v>17.750000000000018</v>
      </c>
      <c r="B186" s="3">
        <f>AVERAGE('1G'!$J185:$J215) + Calibration!$C$11</f>
        <v>410.88159926019682</v>
      </c>
      <c r="C186" s="3">
        <v>423.41578249361078</v>
      </c>
      <c r="D186" s="3">
        <v>621.89408499718866</v>
      </c>
      <c r="E186" s="3">
        <f t="shared" si="10"/>
        <v>7.0985708798514319E-2</v>
      </c>
      <c r="G186" s="3">
        <f>AVERAGE('2G'!$J185:$J215) + Calibration!$C$11</f>
        <v>418.35310319918375</v>
      </c>
      <c r="H186" s="3">
        <v>428.01376969912735</v>
      </c>
      <c r="I186" s="3">
        <v>618.05789193644637</v>
      </c>
      <c r="J186" s="3">
        <f t="shared" si="11"/>
        <v>5.4711922284366915E-2</v>
      </c>
      <c r="L186" s="3">
        <f>AVERAGE('3G'!$J185:$J215) + Calibration!$C$11</f>
        <v>408.10118028340565</v>
      </c>
      <c r="M186" s="3">
        <v>434.60418481990246</v>
      </c>
      <c r="N186" s="3">
        <v>640.22799025263771</v>
      </c>
      <c r="O186" s="3">
        <f t="shared" si="12"/>
        <v>0.15009630282874395</v>
      </c>
      <c r="Q186" s="3">
        <f>AVERAGE('4G'!$J473:$J503) + Calibration!$C$11</f>
        <v>409.83132121717807</v>
      </c>
      <c r="R186" s="3">
        <v>442.49726463804268</v>
      </c>
      <c r="S186" s="3">
        <v>591.29308725914711</v>
      </c>
      <c r="T186" s="3">
        <f t="shared" si="13"/>
        <v>0.18499930183888499</v>
      </c>
    </row>
    <row r="187" spans="1:21" x14ac:dyDescent="0.25">
      <c r="A187" s="3">
        <f t="shared" si="14"/>
        <v>17.83333333333335</v>
      </c>
      <c r="B187" s="3">
        <f>AVERAGE('1G'!$J186:$J216) + Calibration!$C$11</f>
        <v>410.8183006063453</v>
      </c>
      <c r="C187" s="3">
        <v>425.48491888360672</v>
      </c>
      <c r="D187" s="3">
        <v>643.61823780269083</v>
      </c>
      <c r="E187" s="3">
        <f t="shared" si="10"/>
        <v>8.3062476006669592E-2</v>
      </c>
      <c r="G187" s="3">
        <f>AVERAGE('2G'!$J186:$J216) + Calibration!$C$11</f>
        <v>418.32731491082285</v>
      </c>
      <c r="H187" s="3">
        <v>425.48491888360672</v>
      </c>
      <c r="I187" s="3">
        <v>626.4887021424297</v>
      </c>
      <c r="J187" s="3">
        <f t="shared" si="11"/>
        <v>4.0536154757387949E-2</v>
      </c>
      <c r="L187" s="3">
        <f>AVERAGE('3G'!$J186:$J216) + Calibration!$C$11</f>
        <v>408.26528654997804</v>
      </c>
      <c r="M187" s="3">
        <v>433.76123454806225</v>
      </c>
      <c r="N187" s="3">
        <v>618.99461393094089</v>
      </c>
      <c r="O187" s="3">
        <f t="shared" si="12"/>
        <v>0.14439296972373353</v>
      </c>
      <c r="Q187" s="3">
        <f>AVERAGE('4G'!$J474:$J504) + Calibration!$C$11</f>
        <v>409.86883017604754</v>
      </c>
      <c r="R187" s="3">
        <v>444.94940697882566</v>
      </c>
      <c r="S187" s="3">
        <v>614.44464932708206</v>
      </c>
      <c r="T187" s="3">
        <f t="shared" si="13"/>
        <v>0.19867426245751951</v>
      </c>
    </row>
    <row r="188" spans="1:21" x14ac:dyDescent="0.25">
      <c r="A188" s="3">
        <f t="shared" si="14"/>
        <v>17.916666666666682</v>
      </c>
      <c r="B188" s="3">
        <f>AVERAGE('1G'!$J187:$J217) + Calibration!$C$11</f>
        <v>410.80657876365262</v>
      </c>
      <c r="C188" s="3">
        <v>425.48491888360672</v>
      </c>
      <c r="D188" s="3">
        <v>586.20778284596781</v>
      </c>
      <c r="E188" s="3">
        <f t="shared" si="10"/>
        <v>8.312886113097083E-2</v>
      </c>
      <c r="G188" s="3">
        <f>AVERAGE('2G'!$J187:$J217) + Calibration!$C$11</f>
        <v>418.51720876244553</v>
      </c>
      <c r="H188" s="3">
        <v>425.48491888360672</v>
      </c>
      <c r="I188" s="3">
        <v>623.09854380824368</v>
      </c>
      <c r="J188" s="3">
        <f t="shared" si="11"/>
        <v>3.9460715743700844E-2</v>
      </c>
      <c r="L188" s="3">
        <f>AVERAGE('3G'!$J187:$J217) + Calibration!$C$11</f>
        <v>408.20198859943707</v>
      </c>
      <c r="M188" s="3">
        <v>432.91828427622204</v>
      </c>
      <c r="N188" s="3">
        <v>623.81231535135998</v>
      </c>
      <c r="O188" s="3">
        <f t="shared" si="12"/>
        <v>0.13997751068558131</v>
      </c>
      <c r="Q188" s="3">
        <f>AVERAGE('4G'!$J475:$J505) + Calibration!$C$11</f>
        <v>410.30019422157795</v>
      </c>
      <c r="R188" s="3">
        <v>447.47825779434606</v>
      </c>
      <c r="S188" s="3">
        <v>648.43580539930986</v>
      </c>
      <c r="T188" s="3">
        <f t="shared" si="13"/>
        <v>0.21055310468365884</v>
      </c>
    </row>
    <row r="189" spans="1:21" x14ac:dyDescent="0.25">
      <c r="A189" s="3">
        <f t="shared" si="14"/>
        <v>18.000000000000014</v>
      </c>
      <c r="B189" s="3">
        <f>AVERAGE('1G'!$J188:$J218) + Calibration!$C$11</f>
        <v>410.90973121378579</v>
      </c>
      <c r="C189" s="3">
        <v>425.48491888360672</v>
      </c>
      <c r="D189" s="3">
        <v>627.91620062072957</v>
      </c>
      <c r="E189" s="3">
        <f t="shared" si="10"/>
        <v>8.254467070941339E-2</v>
      </c>
      <c r="G189" s="3">
        <f>AVERAGE('2G'!$J188:$J218) + Calibration!$C$11</f>
        <v>418.65552580290966</v>
      </c>
      <c r="H189" s="3">
        <v>428.01376969912735</v>
      </c>
      <c r="I189" s="3">
        <v>619.70838547405742</v>
      </c>
      <c r="J189" s="3">
        <f t="shared" si="11"/>
        <v>5.2999191388192743E-2</v>
      </c>
      <c r="L189" s="3">
        <f>AVERAGE('3G'!$J188:$J218) + Calibration!$C$11</f>
        <v>408.17854467961479</v>
      </c>
      <c r="M189" s="3">
        <v>433.37799870174672</v>
      </c>
      <c r="N189" s="3">
        <v>628.40688788866782</v>
      </c>
      <c r="O189" s="3">
        <f t="shared" si="12"/>
        <v>0.14271381483621323</v>
      </c>
      <c r="Q189" s="3">
        <f>AVERAGE('4G'!$J476:$J506) + Calibration!$C$11</f>
        <v>410.4666441533783</v>
      </c>
      <c r="R189" s="3">
        <v>444.94940697882566</v>
      </c>
      <c r="S189" s="3">
        <v>572.69157901093831</v>
      </c>
      <c r="T189" s="3">
        <f t="shared" si="13"/>
        <v>0.19528862111813369</v>
      </c>
    </row>
    <row r="190" spans="1:21" x14ac:dyDescent="0.25">
      <c r="A190" s="3">
        <f t="shared" si="14"/>
        <v>18.083333333333346</v>
      </c>
      <c r="B190" s="3">
        <f>AVERAGE('1G'!$J189:$J219) + Calibration!$C$11</f>
        <v>411.04804942643409</v>
      </c>
      <c r="C190" s="3">
        <v>425.48491888360672</v>
      </c>
      <c r="D190" s="3">
        <v>627.20242907761281</v>
      </c>
      <c r="E190" s="3">
        <f t="shared" si="10"/>
        <v>8.1761323587248427E-2</v>
      </c>
      <c r="G190" s="3">
        <f>AVERAGE('2G'!$J189:$J219) + Calibration!$C$11</f>
        <v>419.17363078105586</v>
      </c>
      <c r="H190" s="3">
        <v>427.55397864175984</v>
      </c>
      <c r="I190" s="3">
        <v>613.6862252425833</v>
      </c>
      <c r="J190" s="3">
        <f t="shared" si="11"/>
        <v>4.7461004980709487E-2</v>
      </c>
      <c r="L190" s="3">
        <f>AVERAGE('3G'!$J189:$J219) + Calibration!$C$11</f>
        <v>408.09180257481461</v>
      </c>
      <c r="M190" s="3">
        <v>434.98719077068949</v>
      </c>
      <c r="N190" s="3">
        <v>666.01142039406022</v>
      </c>
      <c r="O190" s="3">
        <f t="shared" si="12"/>
        <v>0.1523185164076595</v>
      </c>
      <c r="Q190" s="3">
        <f>AVERAGE('4G'!$J477:$J507) + Calibration!$C$11</f>
        <v>410.40334620283733</v>
      </c>
      <c r="R190" s="3">
        <v>444.94940697882566</v>
      </c>
      <c r="S190" s="3">
        <v>612.97258752326707</v>
      </c>
      <c r="T190" s="3">
        <f t="shared" si="13"/>
        <v>0.19564710078936315</v>
      </c>
    </row>
    <row r="191" spans="1:21" x14ac:dyDescent="0.25">
      <c r="A191" s="3">
        <f t="shared" si="14"/>
        <v>18.166666666666679</v>
      </c>
      <c r="B191" s="3">
        <f>AVERAGE('1G'!$J190:$J220) + Calibration!$C$11</f>
        <v>411.1629244225706</v>
      </c>
      <c r="C191" s="3">
        <v>423.03269991098091</v>
      </c>
      <c r="D191" s="3">
        <v>615.1582870463983</v>
      </c>
      <c r="E191" s="3">
        <f t="shared" si="10"/>
        <v>6.7222922358263743E-2</v>
      </c>
      <c r="G191" s="3">
        <f>AVERAGE('2G'!$J190:$J220) + Calibration!$C$11</f>
        <v>419.56513962368359</v>
      </c>
      <c r="H191" s="3">
        <v>430.46606530359622</v>
      </c>
      <c r="I191" s="3">
        <v>614.17691251052156</v>
      </c>
      <c r="J191" s="3">
        <f t="shared" si="11"/>
        <v>6.173596807534152E-2</v>
      </c>
      <c r="L191" s="3">
        <f>AVERAGE('3G'!$J190:$J220) + Calibration!$C$11</f>
        <v>407.92769607380541</v>
      </c>
      <c r="M191" s="3">
        <v>432.91828427622204</v>
      </c>
      <c r="N191" s="3">
        <v>634.42891429634165</v>
      </c>
      <c r="O191" s="3">
        <f t="shared" si="12"/>
        <v>0.14153093056045538</v>
      </c>
      <c r="Q191" s="3">
        <f>AVERAGE('4G'!$J478:$J508) + Calibration!$C$11</f>
        <v>410.86049853672876</v>
      </c>
      <c r="R191" s="3">
        <v>439.58517797620607</v>
      </c>
      <c r="S191" s="3">
        <v>588.61656664427733</v>
      </c>
      <c r="T191" s="3">
        <f t="shared" si="13"/>
        <v>0.16267846831739918</v>
      </c>
    </row>
    <row r="192" spans="1:21" x14ac:dyDescent="0.25">
      <c r="A192" s="3">
        <f t="shared" si="14"/>
        <v>18.250000000000011</v>
      </c>
      <c r="B192" s="3">
        <f>AVERAGE('1G'!$J191:$J221) + Calibration!$C$11</f>
        <v>411.1371361342097</v>
      </c>
      <c r="C192" s="3">
        <v>422.57283222177057</v>
      </c>
      <c r="D192" s="3">
        <v>641.4324490636925</v>
      </c>
      <c r="E192" s="3">
        <f t="shared" si="10"/>
        <v>6.4764570396247681E-2</v>
      </c>
      <c r="G192" s="3">
        <f>AVERAGE('2G'!$J191:$J221) + Calibration!$C$11</f>
        <v>419.95664846631121</v>
      </c>
      <c r="H192" s="3">
        <v>432.91828427622204</v>
      </c>
      <c r="I192" s="3">
        <v>612.48190025532858</v>
      </c>
      <c r="J192" s="3">
        <f t="shared" si="11"/>
        <v>7.3406530606790796E-2</v>
      </c>
      <c r="L192" s="3">
        <f>AVERAGE('3G'!$J191:$J221) + Calibration!$C$11</f>
        <v>407.75186843341402</v>
      </c>
      <c r="M192" s="3">
        <v>433.37799870174672</v>
      </c>
      <c r="N192" s="3">
        <v>625.77506442311346</v>
      </c>
      <c r="O192" s="3">
        <f t="shared" si="12"/>
        <v>0.14513023999930713</v>
      </c>
      <c r="Q192" s="3">
        <f>AVERAGE('4G'!$J479:$J509) + Calibration!$C$11</f>
        <v>411.21449818605015</v>
      </c>
      <c r="R192" s="3">
        <v>442.03732031698951</v>
      </c>
      <c r="S192" s="3">
        <v>588.12587937633884</v>
      </c>
      <c r="T192" s="3">
        <f t="shared" si="13"/>
        <v>0.17456102526908093</v>
      </c>
    </row>
    <row r="193" spans="1:20" x14ac:dyDescent="0.25">
      <c r="A193" s="3">
        <f t="shared" si="14"/>
        <v>18.333333333333343</v>
      </c>
      <c r="B193" s="3">
        <f>AVERAGE('1G'!$J192:$J222) + Calibration!$C$11</f>
        <v>411.27545434685806</v>
      </c>
      <c r="C193" s="3">
        <v>423.41578249361078</v>
      </c>
      <c r="D193" s="3">
        <v>630.32498441903908</v>
      </c>
      <c r="E193" s="3">
        <f t="shared" si="10"/>
        <v>6.8755161983464055E-2</v>
      </c>
      <c r="G193" s="3">
        <f>AVERAGE('2G'!$J192:$J222) + Calibration!$C$11</f>
        <v>420.03166825954486</v>
      </c>
      <c r="H193" s="3">
        <v>433.37799870174672</v>
      </c>
      <c r="I193" s="3">
        <v>632.28773349079233</v>
      </c>
      <c r="J193" s="3">
        <f t="shared" si="11"/>
        <v>7.558519838558668E-2</v>
      </c>
      <c r="L193" s="3">
        <f>AVERAGE('3G'!$J192:$J222) + Calibration!$C$11</f>
        <v>407.94176251947357</v>
      </c>
      <c r="M193" s="3">
        <v>432.53504842990651</v>
      </c>
      <c r="N193" s="3">
        <v>629.61134669972284</v>
      </c>
      <c r="O193" s="3">
        <f t="shared" si="12"/>
        <v>0.13928086094853578</v>
      </c>
      <c r="Q193" s="3">
        <f>AVERAGE('4G'!$J480:$J510) + Calibration!$C$11</f>
        <v>411.29186258225917</v>
      </c>
      <c r="R193" s="3">
        <v>442.49726463804268</v>
      </c>
      <c r="S193" s="3">
        <v>585.00332403491302</v>
      </c>
      <c r="T193" s="3">
        <f t="shared" si="13"/>
        <v>0.17672771667859749</v>
      </c>
    </row>
    <row r="194" spans="1:20" x14ac:dyDescent="0.25">
      <c r="A194" s="3">
        <f t="shared" si="14"/>
        <v>18.416666666666675</v>
      </c>
      <c r="B194" s="3">
        <f>AVERAGE('1G'!$J193:$J223) + Calibration!$C$11</f>
        <v>411.17230189672489</v>
      </c>
      <c r="C194" s="3">
        <v>423.41578249361078</v>
      </c>
      <c r="D194" s="3">
        <v>616.09514286469289</v>
      </c>
      <c r="E194" s="3">
        <f t="shared" si="10"/>
        <v>6.9339352405021495E-2</v>
      </c>
      <c r="G194" s="3">
        <f>AVERAGE('2G'!$J193:$J223) + Calibration!$C$11</f>
        <v>420.35987985494211</v>
      </c>
      <c r="H194" s="3">
        <v>432.53504842990651</v>
      </c>
      <c r="I194" s="3">
        <v>632.02013049803213</v>
      </c>
      <c r="J194" s="3">
        <f t="shared" si="11"/>
        <v>6.8952476195758075E-2</v>
      </c>
      <c r="L194" s="3">
        <f>AVERAGE('3G'!$J193:$J223) + Calibration!$C$11</f>
        <v>408.30982791115258</v>
      </c>
      <c r="M194" s="3">
        <v>434.98719077068949</v>
      </c>
      <c r="N194" s="3">
        <v>619.97598846681763</v>
      </c>
      <c r="O194" s="3">
        <f t="shared" si="12"/>
        <v>0.15108375840645785</v>
      </c>
      <c r="Q194" s="3">
        <f>AVERAGE('4G'!$J481:$J511) + Calibration!$C$11</f>
        <v>411.43252422569861</v>
      </c>
      <c r="R194" s="3">
        <v>458.2066391677422</v>
      </c>
      <c r="S194" s="3">
        <v>585.00332403491302</v>
      </c>
      <c r="T194" s="3">
        <f t="shared" si="13"/>
        <v>0.26489908761927278</v>
      </c>
    </row>
    <row r="195" spans="1:20" x14ac:dyDescent="0.25">
      <c r="A195" s="3">
        <f t="shared" si="14"/>
        <v>18.500000000000007</v>
      </c>
      <c r="B195" s="3">
        <f>AVERAGE('1G'!$J194:$J224) + Calibration!$C$11</f>
        <v>411.08321518894928</v>
      </c>
      <c r="C195" s="3">
        <v>420.96371678467062</v>
      </c>
      <c r="D195" s="3">
        <v>620.46667573475611</v>
      </c>
      <c r="E195" s="3">
        <f t="shared" si="10"/>
        <v>5.5956929621659664E-2</v>
      </c>
      <c r="G195" s="3">
        <f>AVERAGE('2G'!$J194:$J224) + Calibration!$C$11</f>
        <v>420.3973890482485</v>
      </c>
      <c r="H195" s="3">
        <v>432.91828427622204</v>
      </c>
      <c r="I195" s="3">
        <v>625.50741682241983</v>
      </c>
      <c r="J195" s="3">
        <f t="shared" si="11"/>
        <v>7.0910453916154553E-2</v>
      </c>
      <c r="L195" s="3">
        <f>AVERAGE('3G'!$J194:$J224) + Calibration!$C$11</f>
        <v>408.52551005113622</v>
      </c>
      <c r="M195" s="3">
        <v>433.37799870174672</v>
      </c>
      <c r="N195" s="3">
        <v>624.30300261929847</v>
      </c>
      <c r="O195" s="3">
        <f t="shared" si="12"/>
        <v>0.1407488217953958</v>
      </c>
      <c r="Q195" s="3">
        <f>AVERAGE('4G'!$J482:$J512) + Calibration!$C$11</f>
        <v>411.59662932008678</v>
      </c>
      <c r="R195" s="3">
        <v>455.29478240143453</v>
      </c>
      <c r="S195" s="3">
        <v>593.70187105745686</v>
      </c>
      <c r="T195" s="3">
        <f t="shared" si="13"/>
        <v>0.24747877958223941</v>
      </c>
    </row>
    <row r="196" spans="1:20" x14ac:dyDescent="0.25">
      <c r="A196" s="3">
        <f t="shared" si="14"/>
        <v>18.583333333333339</v>
      </c>
      <c r="B196" s="3">
        <f>AVERAGE('1G'!$J195:$J225) + Calibration!$C$11</f>
        <v>411.13244739713264</v>
      </c>
      <c r="C196" s="3">
        <v>420.96371678467062</v>
      </c>
      <c r="D196" s="3">
        <v>618.77152965576261</v>
      </c>
      <c r="E196" s="3">
        <f t="shared" ref="E196:E212" si="15">(C196-B196)/(7*35314.6667/1400)</f>
        <v>5.5678109444187308E-2</v>
      </c>
      <c r="G196" s="3">
        <f>AVERAGE('2G'!$J195:$J225) + Calibration!$C$11</f>
        <v>420.37160099432435</v>
      </c>
      <c r="H196" s="3">
        <v>432.91828427622204</v>
      </c>
      <c r="I196" s="3">
        <v>647.94511813137137</v>
      </c>
      <c r="J196" s="3">
        <f t="shared" ref="J196:J212" si="16">(H196-G196)/(7*35314.6667/1400)</f>
        <v>7.1056501189618676E-2</v>
      </c>
      <c r="L196" s="3">
        <f>AVERAGE('3G'!$J195:$J225) + Calibration!$C$11</f>
        <v>408.62631766385709</v>
      </c>
      <c r="M196" s="3">
        <v>434.98719077068949</v>
      </c>
      <c r="N196" s="3">
        <v>602.84654202242359</v>
      </c>
      <c r="O196" s="3">
        <f t="shared" ref="O196:O212" si="17">(M196-L196)/(7*35314.6667/1400)</f>
        <v>0.14929136005031246</v>
      </c>
      <c r="Q196" s="3">
        <f>AVERAGE('4G'!$J483:$J513) + Calibration!$C$11</f>
        <v>411.48409986467306</v>
      </c>
      <c r="R196" s="3">
        <v>454.91154655511855</v>
      </c>
      <c r="S196" s="3">
        <v>590.3117127232706</v>
      </c>
      <c r="T196" s="3">
        <f t="shared" ref="T196:T212" si="18">(R196-Q196)/(7*35314.6667/1400)</f>
        <v>0.24594566931277587</v>
      </c>
    </row>
    <row r="197" spans="1:20" x14ac:dyDescent="0.25">
      <c r="A197" s="3">
        <f t="shared" ref="A197:A212" si="19">1/12+A196</f>
        <v>18.666666666666671</v>
      </c>
      <c r="B197" s="3">
        <f>AVERAGE('1G'!$J196:$J226) + Calibration!$C$11</f>
        <v>411.2848313521385</v>
      </c>
      <c r="C197" s="3">
        <v>423.87565018282112</v>
      </c>
      <c r="D197" s="3">
        <v>642.14617599887561</v>
      </c>
      <c r="E197" s="3">
        <f t="shared" si="15"/>
        <v>7.1306457102610118E-2</v>
      </c>
      <c r="G197" s="3">
        <f>AVERAGE('2G'!$J196:$J226) + Calibration!$C$11</f>
        <v>420.62479279648801</v>
      </c>
      <c r="H197" s="3">
        <v>432.91828427622204</v>
      </c>
      <c r="I197" s="3">
        <v>643.84118825406858</v>
      </c>
      <c r="J197" s="3">
        <f t="shared" si="16"/>
        <v>6.9622582504702102E-2</v>
      </c>
      <c r="L197" s="3">
        <f>AVERAGE('3G'!$J196:$J226) + Calibration!$C$11</f>
        <v>408.7013374570908</v>
      </c>
      <c r="M197" s="3">
        <v>435.8301410425297</v>
      </c>
      <c r="N197" s="3">
        <v>633.93822702840316</v>
      </c>
      <c r="O197" s="3">
        <f t="shared" si="17"/>
        <v>0.1536404339641631</v>
      </c>
      <c r="Q197" s="3">
        <f>AVERAGE('4G'!$J484:$J514) + Calibration!$C$11</f>
        <v>411.61069576575483</v>
      </c>
      <c r="R197" s="3">
        <v>450.31355934960197</v>
      </c>
      <c r="S197" s="3">
        <v>593.43426806469665</v>
      </c>
      <c r="T197" s="3">
        <f t="shared" si="18"/>
        <v>0.21918861028835446</v>
      </c>
    </row>
    <row r="198" spans="1:20" x14ac:dyDescent="0.25">
      <c r="A198" s="3">
        <f t="shared" si="19"/>
        <v>18.750000000000004</v>
      </c>
      <c r="B198" s="3">
        <f>AVERAGE('1G'!$J197:$J227) + Calibration!$C$11</f>
        <v>411.52395694307074</v>
      </c>
      <c r="C198" s="3">
        <v>423.03269991098091</v>
      </c>
      <c r="D198" s="3">
        <v>627.69311634555129</v>
      </c>
      <c r="E198" s="3">
        <f t="shared" si="15"/>
        <v>6.517826185747444E-2</v>
      </c>
      <c r="G198" s="3">
        <f>AVERAGE('2G'!$J197:$J227) + Calibration!$C$11</f>
        <v>420.1817062049542</v>
      </c>
      <c r="H198" s="3">
        <v>432.91828427622204</v>
      </c>
      <c r="I198" s="3">
        <v>654.45796563078375</v>
      </c>
      <c r="J198" s="3">
        <f t="shared" si="16"/>
        <v>7.2131945514116044E-2</v>
      </c>
      <c r="L198" s="3">
        <f>AVERAGE('3G'!$J197:$J227) + Calibration!$C$11</f>
        <v>408.63803880323934</v>
      </c>
      <c r="M198" s="3">
        <v>433.76123454806225</v>
      </c>
      <c r="N198" s="3">
        <v>627.42551335279109</v>
      </c>
      <c r="O198" s="3">
        <f t="shared" si="17"/>
        <v>0.14228193604796449</v>
      </c>
      <c r="Q198" s="3">
        <f>AVERAGE('4G'!$J485:$J515) + Calibration!$C$11</f>
        <v>411.92718622177</v>
      </c>
      <c r="R198" s="3">
        <v>450.31355934960197</v>
      </c>
      <c r="S198" s="3">
        <v>626.22105454173607</v>
      </c>
      <c r="T198" s="3">
        <f t="shared" si="18"/>
        <v>0.21739620794910106</v>
      </c>
    </row>
    <row r="199" spans="1:20" x14ac:dyDescent="0.25">
      <c r="A199" s="3">
        <f t="shared" si="19"/>
        <v>18.833333333333336</v>
      </c>
      <c r="B199" s="3">
        <f>AVERAGE('1G'!$J198:$J228) + Calibration!$C$11</f>
        <v>411.99283018190749</v>
      </c>
      <c r="C199" s="3">
        <v>423.41578249361078</v>
      </c>
      <c r="D199" s="3">
        <v>618.99461393094089</v>
      </c>
      <c r="E199" s="3">
        <f t="shared" si="15"/>
        <v>6.4692397687011349E-2</v>
      </c>
      <c r="G199" s="3">
        <f>AVERAGE('2G'!$J198:$J228) + Calibration!$C$11</f>
        <v>420.14419583946363</v>
      </c>
      <c r="H199" s="3">
        <v>430.0828294572807</v>
      </c>
      <c r="I199" s="3">
        <v>664.8069615830052</v>
      </c>
      <c r="J199" s="3">
        <f t="shared" si="16"/>
        <v>5.6286152732213442E-2</v>
      </c>
      <c r="L199" s="3">
        <f>AVERAGE('3G'!$J198:$J228) + Calibration!$C$11</f>
        <v>408.80448873503963</v>
      </c>
      <c r="M199" s="3">
        <v>432.91828427622204</v>
      </c>
      <c r="N199" s="3">
        <v>619.70838547405742</v>
      </c>
      <c r="O199" s="3">
        <f t="shared" si="17"/>
        <v>0.13656532990120171</v>
      </c>
      <c r="Q199" s="3">
        <f>AVERAGE('4G'!$J486:$J516) + Calibration!$C$11</f>
        <v>411.82403377163678</v>
      </c>
      <c r="R199" s="3">
        <v>450.77350367065515</v>
      </c>
      <c r="S199" s="3">
        <v>586.6984701139063</v>
      </c>
      <c r="T199" s="3">
        <f t="shared" si="18"/>
        <v>0.22058523292826865</v>
      </c>
    </row>
    <row r="200" spans="1:20" x14ac:dyDescent="0.25">
      <c r="A200" s="3">
        <f t="shared" si="19"/>
        <v>18.916666666666668</v>
      </c>
      <c r="B200" s="3">
        <f>AVERAGE('1G'!$J199:$J229) + Calibration!$C$11</f>
        <v>411.95532028529072</v>
      </c>
      <c r="C200" s="3">
        <v>425.1016830372912</v>
      </c>
      <c r="D200" s="3">
        <v>615.1582870463983</v>
      </c>
      <c r="E200" s="3">
        <f t="shared" si="15"/>
        <v>7.4452707503539703E-2</v>
      </c>
      <c r="G200" s="3">
        <f>AVERAGE('2G'!$J199:$J229) + Calibration!$C$11</f>
        <v>419.96836773019851</v>
      </c>
      <c r="H200" s="3">
        <v>429.62311503175602</v>
      </c>
      <c r="I200" s="3">
        <v>637.8192064543282</v>
      </c>
      <c r="J200" s="3">
        <f t="shared" si="16"/>
        <v>5.467839967781718E-2</v>
      </c>
      <c r="L200" s="3">
        <f>AVERAGE('3G'!$J199:$J229) + Calibration!$C$11</f>
        <v>408.83027678896372</v>
      </c>
      <c r="M200" s="3">
        <v>432.91828427622204</v>
      </c>
      <c r="N200" s="3">
        <v>619.48530119887937</v>
      </c>
      <c r="O200" s="3">
        <f t="shared" si="17"/>
        <v>0.13641928262773789</v>
      </c>
      <c r="Q200" s="3">
        <f>AVERAGE('4G'!$J487:$J517) + Calibration!$C$11</f>
        <v>411.88733172217775</v>
      </c>
      <c r="R200" s="3">
        <v>447.47825779434606</v>
      </c>
      <c r="S200" s="3">
        <v>617.79015511988587</v>
      </c>
      <c r="T200" s="3">
        <f t="shared" si="18"/>
        <v>0.20156455885321048</v>
      </c>
    </row>
    <row r="201" spans="1:20" x14ac:dyDescent="0.25">
      <c r="A201" s="3">
        <f t="shared" si="19"/>
        <v>19</v>
      </c>
      <c r="B201" s="3">
        <f>AVERAGE('1G'!$J200:$J230) + Calibration!$C$11</f>
        <v>411.99283018190749</v>
      </c>
      <c r="C201" s="3">
        <v>425.1016830372912</v>
      </c>
      <c r="D201" s="3">
        <v>615.64897431433678</v>
      </c>
      <c r="E201" s="3">
        <f t="shared" si="15"/>
        <v>7.4240275105774689E-2</v>
      </c>
      <c r="G201" s="3">
        <f>AVERAGE('2G'!$J200:$J230) + Calibration!$C$11</f>
        <v>419.87928219460719</v>
      </c>
      <c r="H201" s="3">
        <v>430.0828294572807</v>
      </c>
      <c r="I201" s="3">
        <v>631.30635895491582</v>
      </c>
      <c r="J201" s="3">
        <f t="shared" si="16"/>
        <v>5.7786456541431885E-2</v>
      </c>
      <c r="L201" s="3">
        <f>AVERAGE('3G'!$J200:$J230) + Calibration!$C$11</f>
        <v>408.9826609784065</v>
      </c>
      <c r="M201" s="3">
        <v>432.91828427622204</v>
      </c>
      <c r="N201" s="3">
        <v>611.99121298739033</v>
      </c>
      <c r="O201" s="3">
        <f t="shared" si="17"/>
        <v>0.13555627468411324</v>
      </c>
      <c r="Q201" s="3">
        <f>AVERAGE('4G'!$J488:$J518) + Calibration!$C$11</f>
        <v>412.19209916331585</v>
      </c>
      <c r="R201" s="3">
        <v>447.01846673697878</v>
      </c>
      <c r="S201" s="3">
        <v>597.80580093475965</v>
      </c>
      <c r="T201" s="3">
        <f t="shared" si="18"/>
        <v>0.19723458170801839</v>
      </c>
    </row>
    <row r="202" spans="1:20" x14ac:dyDescent="0.25">
      <c r="A202" s="3">
        <f t="shared" si="19"/>
        <v>19.083333333333332</v>
      </c>
      <c r="B202" s="3">
        <f>AVERAGE('1G'!$J201:$J231) + Calibration!$C$11</f>
        <v>412.19444587622291</v>
      </c>
      <c r="C202" s="3">
        <v>425.1016830372912</v>
      </c>
      <c r="D202" s="3">
        <v>606.7273876245481</v>
      </c>
      <c r="E202" s="3">
        <f t="shared" si="15"/>
        <v>7.3098450967786027E-2</v>
      </c>
      <c r="G202" s="3">
        <f>AVERAGE('2G'!$J201:$J231) + Calibration!$C$11</f>
        <v>419.49949449136176</v>
      </c>
      <c r="H202" s="3">
        <v>432.53504842990651</v>
      </c>
      <c r="I202" s="3">
        <v>630.81567168697734</v>
      </c>
      <c r="J202" s="3">
        <f t="shared" si="16"/>
        <v>7.3825156268824424E-2</v>
      </c>
      <c r="L202" s="3">
        <f>AVERAGE('3G'!$J201:$J231) + Calibration!$C$11</f>
        <v>409.26164036562045</v>
      </c>
      <c r="M202" s="3">
        <v>432.53504842990651</v>
      </c>
      <c r="N202" s="3">
        <v>632.51081776597061</v>
      </c>
      <c r="O202" s="3">
        <f t="shared" si="17"/>
        <v>0.13180590524608324</v>
      </c>
      <c r="Q202" s="3">
        <f>AVERAGE('4G'!$J489:$J519) + Calibration!$C$11</f>
        <v>412.25539781716725</v>
      </c>
      <c r="R202" s="3">
        <v>445.40912140435012</v>
      </c>
      <c r="S202" s="3">
        <v>614.66759977846004</v>
      </c>
      <c r="T202" s="3">
        <f t="shared" si="18"/>
        <v>0.18776178106861682</v>
      </c>
    </row>
    <row r="203" spans="1:20" x14ac:dyDescent="0.25">
      <c r="A203" s="3">
        <f t="shared" si="19"/>
        <v>19.166666666666664</v>
      </c>
      <c r="B203" s="3">
        <f>AVERAGE('1G'!$J202:$J232) + Calibration!$C$11</f>
        <v>412.39840617351382</v>
      </c>
      <c r="C203" s="3">
        <v>425.48491888360672</v>
      </c>
      <c r="D203" s="3">
        <v>643.61823780269083</v>
      </c>
      <c r="E203" s="3">
        <f t="shared" si="15"/>
        <v>7.4113754612289195E-2</v>
      </c>
      <c r="G203" s="3">
        <f>AVERAGE('2G'!$J202:$J232) + Calibration!$C$11</f>
        <v>419.10564010801124</v>
      </c>
      <c r="H203" s="3">
        <v>432.91828427622204</v>
      </c>
      <c r="I203" s="3">
        <v>640.45102991988233</v>
      </c>
      <c r="J203" s="3">
        <f t="shared" si="16"/>
        <v>7.8226105235821436E-2</v>
      </c>
      <c r="L203" s="3">
        <f>AVERAGE('3G'!$J202:$J232) + Calibration!$C$11</f>
        <v>409.47732250560409</v>
      </c>
      <c r="M203" s="3">
        <v>432.91828427622204</v>
      </c>
      <c r="N203" s="3">
        <v>641.4324490636925</v>
      </c>
      <c r="O203" s="3">
        <f t="shared" si="17"/>
        <v>0.13275482376628486</v>
      </c>
      <c r="Q203" s="3">
        <f>AVERAGE('4G'!$J490:$J520) + Calibration!$C$11</f>
        <v>411.97641842995324</v>
      </c>
      <c r="R203" s="3">
        <v>445.40912140435012</v>
      </c>
      <c r="S203" s="3">
        <v>618.28084238782435</v>
      </c>
      <c r="T203" s="3">
        <f t="shared" si="18"/>
        <v>0.18934174437159204</v>
      </c>
    </row>
    <row r="204" spans="1:20" x14ac:dyDescent="0.25">
      <c r="A204" s="3">
        <f t="shared" si="19"/>
        <v>19.249999999999996</v>
      </c>
      <c r="B204" s="3">
        <f>AVERAGE('1G'!$J203:$J233) + Calibration!$C$11</f>
        <v>412.81570307006558</v>
      </c>
      <c r="C204" s="3">
        <v>425.48491888360672</v>
      </c>
      <c r="D204" s="3">
        <v>646.96374359549463</v>
      </c>
      <c r="E204" s="3">
        <f t="shared" si="15"/>
        <v>7.1750448170256359E-2</v>
      </c>
      <c r="G204" s="3">
        <f>AVERAGE('2G'!$J203:$J233) + Calibration!$C$11</f>
        <v>418.87823635977168</v>
      </c>
      <c r="H204" s="3">
        <v>432.53504842990651</v>
      </c>
      <c r="I204" s="3">
        <v>640.94171718782081</v>
      </c>
      <c r="J204" s="3">
        <f t="shared" si="16"/>
        <v>7.7343570512219115E-2</v>
      </c>
      <c r="L204" s="3">
        <f>AVERAGE('3G'!$J203:$J233) + Calibration!$C$11</f>
        <v>409.48904341054947</v>
      </c>
      <c r="M204" s="3">
        <v>432.15181258359075</v>
      </c>
      <c r="N204" s="3">
        <v>630.1020339676611</v>
      </c>
      <c r="O204" s="3">
        <f t="shared" si="17"/>
        <v>0.12834763168268146</v>
      </c>
      <c r="Q204" s="3">
        <f>AVERAGE('4G'!$J491:$J521) + Calibration!$C$11</f>
        <v>412.15224583590782</v>
      </c>
      <c r="R204" s="3">
        <v>440.42812824804628</v>
      </c>
      <c r="S204" s="3">
        <v>622.11716927236694</v>
      </c>
      <c r="T204" s="3">
        <f t="shared" si="18"/>
        <v>0.16013676500103258</v>
      </c>
    </row>
    <row r="205" spans="1:20" x14ac:dyDescent="0.25">
      <c r="A205" s="3">
        <f t="shared" si="19"/>
        <v>19.333333333333329</v>
      </c>
      <c r="B205" s="3">
        <f>AVERAGE('1G'!$J204:$J234) + Calibration!$C$11</f>
        <v>412.76412672778054</v>
      </c>
      <c r="C205" s="3">
        <v>428.39692891360005</v>
      </c>
      <c r="D205" s="3">
        <v>630.81567168697734</v>
      </c>
      <c r="E205" s="3">
        <f t="shared" si="15"/>
        <v>8.8534332313658856E-2</v>
      </c>
      <c r="G205" s="3">
        <f>AVERAGE('2G'!$J204:$J234) + Calibration!$C$11</f>
        <v>418.40936312093498</v>
      </c>
      <c r="H205" s="3">
        <v>432.91828427622204</v>
      </c>
      <c r="I205" s="3">
        <v>669.1784944530682</v>
      </c>
      <c r="J205" s="3">
        <f t="shared" si="16"/>
        <v>8.2169378963936557E-2</v>
      </c>
      <c r="L205" s="3">
        <f>AVERAGE('3G'!$J204:$J234) + Calibration!$C$11</f>
        <v>409.3108718704932</v>
      </c>
      <c r="M205" s="3">
        <v>430.0828294572807</v>
      </c>
      <c r="N205" s="3">
        <v>603.82791655830033</v>
      </c>
      <c r="O205" s="3">
        <f t="shared" si="17"/>
        <v>0.1176392673517006</v>
      </c>
      <c r="Q205" s="3">
        <f>AVERAGE('4G'!$J492:$J522) + Calibration!$C$11</f>
        <v>412.06316030031655</v>
      </c>
      <c r="R205" s="3">
        <v>439.96841382252205</v>
      </c>
      <c r="S205" s="3">
        <v>642.63686326681409</v>
      </c>
      <c r="T205" s="3">
        <f t="shared" si="18"/>
        <v>0.1580377567159964</v>
      </c>
    </row>
    <row r="206" spans="1:20" x14ac:dyDescent="0.25">
      <c r="A206" s="3">
        <f t="shared" si="19"/>
        <v>19.416666666666661</v>
      </c>
      <c r="B206" s="3">
        <f>AVERAGE('1G'!$J205:$J235) + Calibration!$C$11</f>
        <v>412.72661683116377</v>
      </c>
      <c r="C206" s="3">
        <v>427.55397864175984</v>
      </c>
      <c r="D206" s="3">
        <v>627.42551335279109</v>
      </c>
      <c r="E206" s="3">
        <f t="shared" si="15"/>
        <v>8.3972826002042214E-2</v>
      </c>
      <c r="G206" s="3">
        <f>AVERAGE('2G'!$J205:$J235) + Calibration!$C$11</f>
        <v>418.25697893149226</v>
      </c>
      <c r="H206" s="3">
        <v>430.46606530359622</v>
      </c>
      <c r="I206" s="3">
        <v>638.04215690570618</v>
      </c>
      <c r="J206" s="3">
        <f t="shared" si="16"/>
        <v>6.9144565207542891E-2</v>
      </c>
      <c r="L206" s="3">
        <f>AVERAGE('3G'!$J205:$J235) + Calibration!$C$11</f>
        <v>409.32259418205967</v>
      </c>
      <c r="M206" s="3">
        <v>430.46606530359622</v>
      </c>
      <c r="N206" s="3">
        <v>596.60147594750492</v>
      </c>
      <c r="O206" s="3">
        <f t="shared" si="17"/>
        <v>0.11974328570704901</v>
      </c>
      <c r="Q206" s="3">
        <f>AVERAGE('4G'!$J493:$J523) + Calibration!$C$11</f>
        <v>412.07722604267423</v>
      </c>
      <c r="R206" s="3">
        <v>439.96841382252205</v>
      </c>
      <c r="S206" s="3">
        <v>625.99801487449145</v>
      </c>
      <c r="T206" s="3">
        <f t="shared" si="18"/>
        <v>0.15795809722223897</v>
      </c>
    </row>
    <row r="207" spans="1:20" x14ac:dyDescent="0.25">
      <c r="A207" s="3">
        <f t="shared" si="19"/>
        <v>19.499999999999993</v>
      </c>
      <c r="B207" s="3">
        <f>AVERAGE('1G'!$J206:$J236) + Calibration!$C$11</f>
        <v>413.10640476884606</v>
      </c>
      <c r="C207" s="3">
        <v>427.55397864175984</v>
      </c>
      <c r="D207" s="3">
        <v>614.66759977846004</v>
      </c>
      <c r="E207" s="3">
        <f t="shared" si="15"/>
        <v>8.1821946646965113E-2</v>
      </c>
      <c r="G207" s="3">
        <f>AVERAGE('2G'!$J206:$J236) + Calibration!$C$11</f>
        <v>417.91704502452848</v>
      </c>
      <c r="H207" s="3">
        <v>432.15181258359075</v>
      </c>
      <c r="I207" s="3">
        <v>632.51081776597061</v>
      </c>
      <c r="J207" s="3">
        <f t="shared" si="16"/>
        <v>8.061674589760337E-2</v>
      </c>
      <c r="L207" s="3">
        <f>AVERAGE('3G'!$J206:$J236) + Calibration!$C$11</f>
        <v>409.51248756480868</v>
      </c>
      <c r="M207" s="3">
        <v>432.91828427622204</v>
      </c>
      <c r="N207" s="3">
        <v>608.86856843009718</v>
      </c>
      <c r="O207" s="3">
        <f t="shared" si="17"/>
        <v>0.13255567104878471</v>
      </c>
      <c r="Q207" s="3">
        <f>AVERAGE('4G'!$J494:$J524) + Calibration!$C$11</f>
        <v>411.96469635282369</v>
      </c>
      <c r="R207" s="3">
        <v>439.96841382252205</v>
      </c>
      <c r="S207" s="3">
        <v>610.34063023391241</v>
      </c>
      <c r="T207" s="3">
        <f t="shared" si="18"/>
        <v>0.15859539441553533</v>
      </c>
    </row>
    <row r="208" spans="1:20" x14ac:dyDescent="0.25">
      <c r="A208" s="3">
        <f t="shared" si="19"/>
        <v>19.583333333333325</v>
      </c>
      <c r="B208" s="3">
        <f>AVERAGE('1G'!$J207:$J237) + Calibration!$C$11</f>
        <v>413.24472298149442</v>
      </c>
      <c r="C208" s="3">
        <v>427.55397864175984</v>
      </c>
      <c r="D208" s="3">
        <v>613.95396205914381</v>
      </c>
      <c r="E208" s="3">
        <f t="shared" si="15"/>
        <v>8.1038599524799818E-2</v>
      </c>
      <c r="G208" s="3">
        <f>AVERAGE('2G'!$J207:$J237) + Calibration!$C$11</f>
        <v>417.56304514077033</v>
      </c>
      <c r="H208" s="3">
        <v>429.62311503175602</v>
      </c>
      <c r="I208" s="3">
        <v>646.25010587617862</v>
      </c>
      <c r="J208" s="3">
        <f t="shared" si="16"/>
        <v>6.8300629839928156E-2</v>
      </c>
      <c r="L208" s="3">
        <f>AVERAGE('3G'!$J207:$J237) + Calibration!$C$11</f>
        <v>409.86648721413002</v>
      </c>
      <c r="M208" s="3">
        <v>432.53504842990651</v>
      </c>
      <c r="N208" s="3">
        <v>628.89757515660631</v>
      </c>
      <c r="O208" s="3">
        <f t="shared" si="17"/>
        <v>0.12838043415981887</v>
      </c>
      <c r="Q208" s="3">
        <f>AVERAGE('4G'!$J495:$J525) + Calibration!$C$11</f>
        <v>411.72322615891596</v>
      </c>
      <c r="R208" s="3">
        <v>439.96841382252205</v>
      </c>
      <c r="S208" s="3">
        <v>633.93822702840316</v>
      </c>
      <c r="T208" s="3">
        <f t="shared" si="18"/>
        <v>0.15996292930385259</v>
      </c>
    </row>
    <row r="209" spans="1:20" x14ac:dyDescent="0.25">
      <c r="A209" s="3">
        <f t="shared" si="19"/>
        <v>19.666666666666657</v>
      </c>
      <c r="B209" s="3">
        <f>AVERAGE('1G'!$J208:$J238) + Calibration!$C$11</f>
        <v>413.59872263081581</v>
      </c>
      <c r="C209" s="3">
        <v>427.55397864175984</v>
      </c>
      <c r="D209" s="3">
        <v>603.82791655830033</v>
      </c>
      <c r="E209" s="3">
        <f t="shared" si="15"/>
        <v>7.903376877088876E-2</v>
      </c>
      <c r="G209" s="3">
        <f>AVERAGE('2G'!$J208:$J238) + Calibration!$C$11</f>
        <v>417.23248964570826</v>
      </c>
      <c r="H209" s="3">
        <v>432.53504842990651</v>
      </c>
      <c r="I209" s="3">
        <v>652.27213228385222</v>
      </c>
      <c r="J209" s="3">
        <f t="shared" si="16"/>
        <v>8.6664041964174918E-2</v>
      </c>
      <c r="L209" s="3">
        <f>AVERAGE('3G'!$J208:$J238) + Calibration!$C$11</f>
        <v>410.13140085898652</v>
      </c>
      <c r="M209" s="3">
        <v>431.6920981580663</v>
      </c>
      <c r="N209" s="3">
        <v>620.68976000993416</v>
      </c>
      <c r="O209" s="3">
        <f t="shared" si="17"/>
        <v>0.12210619164121843</v>
      </c>
      <c r="Q209" s="3">
        <f>AVERAGE('4G'!$J496:$J526) + Calibration!$C$11</f>
        <v>411.45831321737012</v>
      </c>
      <c r="R209" s="3">
        <v>439.96841382252205</v>
      </c>
      <c r="S209" s="3">
        <v>614.44464932708206</v>
      </c>
      <c r="T209" s="3">
        <f t="shared" si="18"/>
        <v>0.16146322912996333</v>
      </c>
    </row>
    <row r="210" spans="1:20" x14ac:dyDescent="0.25">
      <c r="A210" s="3">
        <f t="shared" si="19"/>
        <v>19.749999999999989</v>
      </c>
      <c r="B210" s="3">
        <f>AVERAGE('1G'!$J209:$J239) + Calibration!$C$11</f>
        <v>413.61278977979453</v>
      </c>
      <c r="C210" s="3">
        <v>428.01376969912735</v>
      </c>
      <c r="D210" s="3">
        <v>614.66759977846004</v>
      </c>
      <c r="E210" s="3">
        <f t="shared" si="15"/>
        <v>8.1558067879671223E-2</v>
      </c>
      <c r="G210" s="3">
        <f>AVERAGE('2G'!$J209:$J239) + Calibration!$C$11</f>
        <v>416.92772150125955</v>
      </c>
      <c r="H210" s="3">
        <v>430.46606530359622</v>
      </c>
      <c r="I210" s="3">
        <v>659.76630971120812</v>
      </c>
      <c r="J210" s="3">
        <f t="shared" si="16"/>
        <v>7.6672640958758753E-2</v>
      </c>
      <c r="L210" s="3">
        <f>AVERAGE('3G'!$J209:$J239) + Calibration!$C$11</f>
        <v>410.41038094951102</v>
      </c>
      <c r="M210" s="3">
        <v>430.46606530359622</v>
      </c>
      <c r="N210" s="3">
        <v>616.36274585745309</v>
      </c>
      <c r="O210" s="3">
        <f t="shared" si="17"/>
        <v>0.11358274749955491</v>
      </c>
      <c r="Q210" s="3">
        <f>AVERAGE('4G'!$J497:$J527) + Calibration!$C$11</f>
        <v>411.43486906311091</v>
      </c>
      <c r="R210" s="3">
        <v>439.96841382252205</v>
      </c>
      <c r="S210" s="3">
        <v>607.44115916766464</v>
      </c>
      <c r="T210" s="3">
        <f t="shared" si="18"/>
        <v>0.16159600203397156</v>
      </c>
    </row>
    <row r="211" spans="1:20" x14ac:dyDescent="0.25">
      <c r="A211" s="3">
        <f t="shared" si="19"/>
        <v>19.833333333333321</v>
      </c>
      <c r="B211" s="3">
        <f>AVERAGE('1G'!$J210:$J240) + Calibration!$C$11</f>
        <v>413.53542538358539</v>
      </c>
      <c r="C211" s="3">
        <v>428.01376969912735</v>
      </c>
      <c r="D211" s="3">
        <v>671.31976447448415</v>
      </c>
      <c r="E211" s="3">
        <f t="shared" si="15"/>
        <v>8.1996211027765178E-2</v>
      </c>
      <c r="G211" s="3">
        <f>AVERAGE('2G'!$J210:$J240) + Calibration!$C$11</f>
        <v>416.61123245186559</v>
      </c>
      <c r="H211" s="3">
        <v>430.46606530359622</v>
      </c>
      <c r="I211" s="3">
        <v>673.23786100485518</v>
      </c>
      <c r="J211" s="3">
        <f t="shared" si="16"/>
        <v>7.8465035331796759E-2</v>
      </c>
      <c r="L211" s="3">
        <f>AVERAGE('3G'!$J210:$J240) + Calibration!$C$11</f>
        <v>410.61199711270024</v>
      </c>
      <c r="M211" s="3">
        <v>432.91828427622204</v>
      </c>
      <c r="N211" s="3">
        <v>616.58583013263137</v>
      </c>
      <c r="O211" s="3">
        <f t="shared" si="17"/>
        <v>0.12632874240617878</v>
      </c>
      <c r="Q211" s="3">
        <f>AVERAGE('4G'!$J498:$J528) + Calibration!$C$11</f>
        <v>411.68806086527451</v>
      </c>
      <c r="R211" s="3">
        <v>439.96841382252205</v>
      </c>
      <c r="S211" s="3">
        <v>606.4597846317879</v>
      </c>
      <c r="T211" s="3">
        <f t="shared" si="18"/>
        <v>0.16016208334905532</v>
      </c>
    </row>
    <row r="212" spans="1:20" x14ac:dyDescent="0.25">
      <c r="A212" s="3">
        <f t="shared" si="19"/>
        <v>19.916666666666654</v>
      </c>
      <c r="B212" s="3">
        <f>AVERAGE('1G'!$J211:$J241) + Calibration!$C$11</f>
        <v>413.68780957302818</v>
      </c>
      <c r="C212" s="3">
        <v>428.01376969912735</v>
      </c>
      <c r="D212" s="3">
        <v>639.73730298469945</v>
      </c>
      <c r="E212" s="3">
        <f t="shared" si="15"/>
        <v>8.1133203084140529E-2</v>
      </c>
      <c r="G212" s="3">
        <f>AVERAGE('2G'!$J211:$J241) + Calibration!$C$11</f>
        <v>416.35804064970199</v>
      </c>
      <c r="H212" s="3">
        <v>430.0828294572807</v>
      </c>
      <c r="I212" s="3">
        <v>660.25699697914638</v>
      </c>
      <c r="J212" s="3">
        <f t="shared" si="16"/>
        <v>7.7728547881657922E-2</v>
      </c>
      <c r="L212" s="3">
        <f>AVERAGE('3G'!$J211:$J241) + Calibration!$C$11</f>
        <v>410.82767901824707</v>
      </c>
      <c r="M212" s="3">
        <v>433.37799870174672</v>
      </c>
      <c r="N212" s="3">
        <v>598.25192487718232</v>
      </c>
      <c r="O212" s="3">
        <f t="shared" si="17"/>
        <v>0.12771078869335414</v>
      </c>
      <c r="Q212" s="3">
        <f>AVERAGE('4G'!$J499:$J529) + Calibration!$C$11</f>
        <v>411.61069717237598</v>
      </c>
      <c r="R212" s="3">
        <v>439.96841382252205</v>
      </c>
      <c r="S212" s="3">
        <v>613.19553797464482</v>
      </c>
      <c r="T212" s="3">
        <f t="shared" si="18"/>
        <v>0.16060022251404157</v>
      </c>
    </row>
    <row r="213" spans="1:20" x14ac:dyDescent="0.25">
      <c r="B213" s="3">
        <f>AVERAGE(B2:B212)</f>
        <v>411.23529668468996</v>
      </c>
      <c r="D213" s="3">
        <f>AVERAGE(D2:D212)</f>
        <v>625.84469124708392</v>
      </c>
      <c r="G213" s="3">
        <f>AVERAGE(G2:G212)</f>
        <v>415.48398464465907</v>
      </c>
      <c r="I213" s="3">
        <f>AVERAGE(I2:I212)</f>
        <v>625.42091609173804</v>
      </c>
      <c r="L213" s="3">
        <f>AVERAGE(L2:L212)</f>
        <v>409.48980352516082</v>
      </c>
      <c r="N213" s="3">
        <f>AVERAGE(N2:N212)</f>
        <v>616.54160349080382</v>
      </c>
      <c r="Q213" s="3">
        <f>AVERAGE(Q2:Q212)</f>
        <v>412.06671036531463</v>
      </c>
      <c r="S213" s="3">
        <f>AVERAGE(S2:S212)</f>
        <v>583.14619104299925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19.943069658235231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2010-11-16T03:16:25Z</dcterms:created>
  <dcterms:modified xsi:type="dcterms:W3CDTF">2011-02-27T06:14:54Z</dcterms:modified>
</cp:coreProperties>
</file>